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33a Zlín MŠ Budovatelská\Rozpočet Zlín Budovatelská 4819\Slepý rozpočet Zlín Budovatelská 4819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Pol'!$A$1:$U$320</definedName>
    <definedName name="_xlnm.Print_Area" localSheetId="0">Stavba!$A$1:$J$59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310" i="12"/>
  <c r="AC310" i="12"/>
  <c r="AD310" i="12"/>
  <c r="BA301" i="12"/>
  <c r="BA279" i="12"/>
  <c r="BA276" i="12"/>
  <c r="BA266" i="12"/>
  <c r="BA263" i="12"/>
  <c r="BA262" i="12"/>
  <c r="BA240" i="12"/>
  <c r="BA235" i="12"/>
  <c r="BA232" i="12"/>
  <c r="BA229" i="12"/>
  <c r="BA226" i="12"/>
  <c r="BA223" i="12"/>
  <c r="BA220" i="12"/>
  <c r="BA216" i="12"/>
  <c r="BA215" i="12"/>
  <c r="BA212" i="12"/>
  <c r="BA206" i="12"/>
  <c r="BA193" i="12"/>
  <c r="BA190" i="12"/>
  <c r="BA168" i="12"/>
  <c r="BA161" i="12"/>
  <c r="BA157" i="12"/>
  <c r="BA145" i="12"/>
  <c r="BA71" i="12"/>
  <c r="BA68" i="12"/>
  <c r="BA65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2" i="12"/>
  <c r="G12" i="12"/>
  <c r="I12" i="12"/>
  <c r="K12" i="12"/>
  <c r="M12" i="12"/>
  <c r="O12" i="12"/>
  <c r="Q12" i="12"/>
  <c r="U12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5" i="12"/>
  <c r="G25" i="12"/>
  <c r="I25" i="12"/>
  <c r="K25" i="12"/>
  <c r="M25" i="12"/>
  <c r="O25" i="12"/>
  <c r="Q25" i="12"/>
  <c r="U25" i="12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4" i="12"/>
  <c r="G34" i="12"/>
  <c r="I34" i="12"/>
  <c r="K34" i="12"/>
  <c r="M34" i="12"/>
  <c r="O34" i="12"/>
  <c r="Q34" i="12"/>
  <c r="U34" i="12"/>
  <c r="F36" i="12"/>
  <c r="G36" i="12"/>
  <c r="I36" i="12"/>
  <c r="K36" i="12"/>
  <c r="M36" i="12"/>
  <c r="O36" i="12"/>
  <c r="Q36" i="12"/>
  <c r="U36" i="12"/>
  <c r="F38" i="12"/>
  <c r="G38" i="12"/>
  <c r="I38" i="12"/>
  <c r="K38" i="12"/>
  <c r="M38" i="12"/>
  <c r="O38" i="12"/>
  <c r="Q38" i="12"/>
  <c r="U38" i="12"/>
  <c r="F40" i="12"/>
  <c r="G40" i="12"/>
  <c r="I40" i="12"/>
  <c r="K40" i="12"/>
  <c r="M40" i="12"/>
  <c r="O40" i="12"/>
  <c r="Q40" i="12"/>
  <c r="U40" i="12"/>
  <c r="F43" i="12"/>
  <c r="G43" i="12"/>
  <c r="G42" i="12" s="1"/>
  <c r="I43" i="12"/>
  <c r="I42" i="12" s="1"/>
  <c r="K43" i="12"/>
  <c r="K42" i="12" s="1"/>
  <c r="M43" i="12"/>
  <c r="M42" i="12" s="1"/>
  <c r="O43" i="12"/>
  <c r="O42" i="12" s="1"/>
  <c r="Q43" i="12"/>
  <c r="Q42" i="12" s="1"/>
  <c r="U43" i="12"/>
  <c r="U42" i="12" s="1"/>
  <c r="F45" i="12"/>
  <c r="G45" i="12"/>
  <c r="I45" i="12"/>
  <c r="K45" i="12"/>
  <c r="M45" i="12"/>
  <c r="O45" i="12"/>
  <c r="Q45" i="12"/>
  <c r="U45" i="12"/>
  <c r="F46" i="12"/>
  <c r="G46" i="12"/>
  <c r="I46" i="12"/>
  <c r="K46" i="12"/>
  <c r="M46" i="12"/>
  <c r="O46" i="12"/>
  <c r="Q46" i="12"/>
  <c r="U46" i="12"/>
  <c r="F61" i="12"/>
  <c r="G61" i="12"/>
  <c r="I61" i="12"/>
  <c r="K61" i="12"/>
  <c r="M61" i="12"/>
  <c r="O61" i="12"/>
  <c r="Q61" i="12"/>
  <c r="U61" i="12"/>
  <c r="F64" i="12"/>
  <c r="G64" i="12"/>
  <c r="I64" i="12"/>
  <c r="K64" i="12"/>
  <c r="M64" i="12"/>
  <c r="O64" i="12"/>
  <c r="Q64" i="12"/>
  <c r="U64" i="12"/>
  <c r="F67" i="12"/>
  <c r="G67" i="12"/>
  <c r="I67" i="12"/>
  <c r="K67" i="12"/>
  <c r="M67" i="12"/>
  <c r="O67" i="12"/>
  <c r="Q67" i="12"/>
  <c r="U67" i="12"/>
  <c r="F70" i="12"/>
  <c r="G70" i="12"/>
  <c r="I70" i="12"/>
  <c r="K70" i="12"/>
  <c r="M70" i="12"/>
  <c r="O70" i="12"/>
  <c r="Q70" i="12"/>
  <c r="U70" i="12"/>
  <c r="F73" i="12"/>
  <c r="G73" i="12"/>
  <c r="I73" i="12"/>
  <c r="K73" i="12"/>
  <c r="M73" i="12"/>
  <c r="O73" i="12"/>
  <c r="Q73" i="12"/>
  <c r="U73" i="12"/>
  <c r="F79" i="12"/>
  <c r="G79" i="12"/>
  <c r="I79" i="12"/>
  <c r="K79" i="12"/>
  <c r="M79" i="12"/>
  <c r="O79" i="12"/>
  <c r="Q79" i="12"/>
  <c r="U79" i="12"/>
  <c r="F85" i="12"/>
  <c r="G85" i="12"/>
  <c r="I85" i="12"/>
  <c r="K85" i="12"/>
  <c r="M85" i="12"/>
  <c r="O85" i="12"/>
  <c r="Q85" i="12"/>
  <c r="U85" i="12"/>
  <c r="F92" i="12"/>
  <c r="G92" i="12" s="1"/>
  <c r="I92" i="12"/>
  <c r="I91" i="12" s="1"/>
  <c r="K92" i="12"/>
  <c r="K91" i="12" s="1"/>
  <c r="O92" i="12"/>
  <c r="O91" i="12" s="1"/>
  <c r="Q92" i="12"/>
  <c r="Q91" i="12" s="1"/>
  <c r="U92" i="12"/>
  <c r="U91" i="12" s="1"/>
  <c r="F94" i="12"/>
  <c r="G94" i="12" s="1"/>
  <c r="M94" i="12" s="1"/>
  <c r="I94" i="12"/>
  <c r="K94" i="12"/>
  <c r="O94" i="12"/>
  <c r="Q94" i="12"/>
  <c r="U94" i="12"/>
  <c r="F96" i="12"/>
  <c r="G96" i="12" s="1"/>
  <c r="M96" i="12" s="1"/>
  <c r="I96" i="12"/>
  <c r="K96" i="12"/>
  <c r="O96" i="12"/>
  <c r="Q96" i="12"/>
  <c r="U96" i="12"/>
  <c r="F98" i="12"/>
  <c r="G98" i="12" s="1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F108" i="12"/>
  <c r="G108" i="12" s="1"/>
  <c r="M108" i="12" s="1"/>
  <c r="I108" i="12"/>
  <c r="K108" i="12"/>
  <c r="O108" i="12"/>
  <c r="Q108" i="12"/>
  <c r="U108" i="12"/>
  <c r="F110" i="12"/>
  <c r="G110" i="12" s="1"/>
  <c r="M110" i="12" s="1"/>
  <c r="I110" i="12"/>
  <c r="K110" i="12"/>
  <c r="O110" i="12"/>
  <c r="Q110" i="12"/>
  <c r="U110" i="12"/>
  <c r="F112" i="12"/>
  <c r="G112" i="12" s="1"/>
  <c r="M112" i="12" s="1"/>
  <c r="I112" i="12"/>
  <c r="K112" i="12"/>
  <c r="O112" i="12"/>
  <c r="Q112" i="12"/>
  <c r="U112" i="12"/>
  <c r="F114" i="12"/>
  <c r="G114" i="12" s="1"/>
  <c r="M114" i="12" s="1"/>
  <c r="I114" i="12"/>
  <c r="K114" i="12"/>
  <c r="O114" i="12"/>
  <c r="Q114" i="12"/>
  <c r="U114" i="12"/>
  <c r="F116" i="12"/>
  <c r="G116" i="12" s="1"/>
  <c r="M116" i="12" s="1"/>
  <c r="I116" i="12"/>
  <c r="K116" i="12"/>
  <c r="O116" i="12"/>
  <c r="Q116" i="12"/>
  <c r="U116" i="12"/>
  <c r="F118" i="12"/>
  <c r="G118" i="12" s="1"/>
  <c r="M118" i="12" s="1"/>
  <c r="I118" i="12"/>
  <c r="K118" i="12"/>
  <c r="O118" i="12"/>
  <c r="Q118" i="12"/>
  <c r="U118" i="12"/>
  <c r="F120" i="12"/>
  <c r="G120" i="12" s="1"/>
  <c r="M120" i="12" s="1"/>
  <c r="I120" i="12"/>
  <c r="K120" i="12"/>
  <c r="O120" i="12"/>
  <c r="Q120" i="12"/>
  <c r="U120" i="12"/>
  <c r="F122" i="12"/>
  <c r="G122" i="12" s="1"/>
  <c r="M122" i="12" s="1"/>
  <c r="I122" i="12"/>
  <c r="K122" i="12"/>
  <c r="O122" i="12"/>
  <c r="Q122" i="12"/>
  <c r="U122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8" i="12"/>
  <c r="G128" i="12" s="1"/>
  <c r="M128" i="12" s="1"/>
  <c r="I128" i="12"/>
  <c r="K128" i="12"/>
  <c r="O128" i="12"/>
  <c r="Q128" i="12"/>
  <c r="U128" i="12"/>
  <c r="F130" i="12"/>
  <c r="G130" i="12" s="1"/>
  <c r="M130" i="12" s="1"/>
  <c r="I130" i="12"/>
  <c r="K130" i="12"/>
  <c r="O130" i="12"/>
  <c r="Q130" i="12"/>
  <c r="U130" i="12"/>
  <c r="F132" i="12"/>
  <c r="G132" i="12" s="1"/>
  <c r="M132" i="12" s="1"/>
  <c r="I132" i="12"/>
  <c r="K132" i="12"/>
  <c r="O132" i="12"/>
  <c r="Q132" i="12"/>
  <c r="U132" i="12"/>
  <c r="F134" i="12"/>
  <c r="G134" i="12" s="1"/>
  <c r="M134" i="12" s="1"/>
  <c r="I134" i="12"/>
  <c r="K134" i="12"/>
  <c r="O134" i="12"/>
  <c r="Q134" i="12"/>
  <c r="U134" i="12"/>
  <c r="F136" i="12"/>
  <c r="G136" i="12" s="1"/>
  <c r="M136" i="12" s="1"/>
  <c r="I136" i="12"/>
  <c r="K136" i="12"/>
  <c r="O136" i="12"/>
  <c r="Q136" i="12"/>
  <c r="U136" i="12"/>
  <c r="F138" i="12"/>
  <c r="G138" i="12" s="1"/>
  <c r="M138" i="12" s="1"/>
  <c r="I138" i="12"/>
  <c r="K138" i="12"/>
  <c r="O138" i="12"/>
  <c r="Q138" i="12"/>
  <c r="U138" i="12"/>
  <c r="G140" i="12"/>
  <c r="F141" i="12"/>
  <c r="G141" i="12"/>
  <c r="M141" i="12" s="1"/>
  <c r="I141" i="12"/>
  <c r="I140" i="12" s="1"/>
  <c r="K141" i="12"/>
  <c r="K140" i="12" s="1"/>
  <c r="O141" i="12"/>
  <c r="O140" i="12" s="1"/>
  <c r="Q141" i="12"/>
  <c r="Q140" i="12" s="1"/>
  <c r="U141" i="12"/>
  <c r="U140" i="12" s="1"/>
  <c r="F144" i="12"/>
  <c r="G144" i="12"/>
  <c r="M144" i="12" s="1"/>
  <c r="I144" i="12"/>
  <c r="K144" i="12"/>
  <c r="O144" i="12"/>
  <c r="Q144" i="12"/>
  <c r="U144" i="12"/>
  <c r="F147" i="12"/>
  <c r="G147" i="12"/>
  <c r="M147" i="12" s="1"/>
  <c r="I147" i="12"/>
  <c r="K147" i="12"/>
  <c r="O147" i="12"/>
  <c r="Q147" i="12"/>
  <c r="U147" i="12"/>
  <c r="F150" i="12"/>
  <c r="G150" i="12"/>
  <c r="M150" i="12" s="1"/>
  <c r="I150" i="12"/>
  <c r="K150" i="12"/>
  <c r="O150" i="12"/>
  <c r="Q150" i="12"/>
  <c r="U150" i="12"/>
  <c r="F153" i="12"/>
  <c r="G153" i="12"/>
  <c r="M153" i="12" s="1"/>
  <c r="I153" i="12"/>
  <c r="K153" i="12"/>
  <c r="O153" i="12"/>
  <c r="Q153" i="12"/>
  <c r="U153" i="12"/>
  <c r="F156" i="12"/>
  <c r="G156" i="12"/>
  <c r="M156" i="12" s="1"/>
  <c r="I156" i="12"/>
  <c r="K156" i="12"/>
  <c r="O156" i="12"/>
  <c r="Q156" i="12"/>
  <c r="U156" i="12"/>
  <c r="F160" i="12"/>
  <c r="G160" i="12"/>
  <c r="M160" i="12" s="1"/>
  <c r="I160" i="12"/>
  <c r="K160" i="12"/>
  <c r="O160" i="12"/>
  <c r="Q160" i="12"/>
  <c r="U160" i="12"/>
  <c r="F164" i="12"/>
  <c r="G164" i="12"/>
  <c r="M164" i="12" s="1"/>
  <c r="I164" i="12"/>
  <c r="K164" i="12"/>
  <c r="O164" i="12"/>
  <c r="Q164" i="12"/>
  <c r="U164" i="12"/>
  <c r="F167" i="12"/>
  <c r="G167" i="12"/>
  <c r="M167" i="12" s="1"/>
  <c r="I167" i="12"/>
  <c r="K167" i="12"/>
  <c r="O167" i="12"/>
  <c r="Q167" i="12"/>
  <c r="U167" i="12"/>
  <c r="G170" i="12"/>
  <c r="F171" i="12"/>
  <c r="G171" i="12"/>
  <c r="M171" i="12" s="1"/>
  <c r="I171" i="12"/>
  <c r="K171" i="12"/>
  <c r="K170" i="12" s="1"/>
  <c r="O171" i="12"/>
  <c r="O170" i="12" s="1"/>
  <c r="Q171" i="12"/>
  <c r="Q170" i="12" s="1"/>
  <c r="U171" i="12"/>
  <c r="U170" i="12" s="1"/>
  <c r="F173" i="12"/>
  <c r="G173" i="12"/>
  <c r="M173" i="12" s="1"/>
  <c r="I173" i="12"/>
  <c r="I170" i="12" s="1"/>
  <c r="K173" i="12"/>
  <c r="O173" i="12"/>
  <c r="Q173" i="12"/>
  <c r="U173" i="12"/>
  <c r="F175" i="12"/>
  <c r="G175" i="12"/>
  <c r="M175" i="12" s="1"/>
  <c r="I175" i="12"/>
  <c r="K175" i="12"/>
  <c r="O175" i="12"/>
  <c r="Q175" i="12"/>
  <c r="U175" i="12"/>
  <c r="F177" i="12"/>
  <c r="G177" i="12"/>
  <c r="M177" i="12" s="1"/>
  <c r="I177" i="12"/>
  <c r="K177" i="12"/>
  <c r="O177" i="12"/>
  <c r="Q177" i="12"/>
  <c r="U177" i="12"/>
  <c r="F179" i="12"/>
  <c r="G179" i="12"/>
  <c r="M179" i="12" s="1"/>
  <c r="I179" i="12"/>
  <c r="K179" i="12"/>
  <c r="O179" i="12"/>
  <c r="Q179" i="12"/>
  <c r="U179" i="12"/>
  <c r="F181" i="12"/>
  <c r="G181" i="12"/>
  <c r="M181" i="12" s="1"/>
  <c r="I181" i="12"/>
  <c r="K181" i="12"/>
  <c r="O181" i="12"/>
  <c r="Q181" i="12"/>
  <c r="U181" i="12"/>
  <c r="F183" i="12"/>
  <c r="G183" i="12"/>
  <c r="M183" i="12" s="1"/>
  <c r="I183" i="12"/>
  <c r="K183" i="12"/>
  <c r="O183" i="12"/>
  <c r="Q183" i="12"/>
  <c r="U183" i="12"/>
  <c r="F186" i="12"/>
  <c r="G186" i="12"/>
  <c r="M186" i="12" s="1"/>
  <c r="I186" i="12"/>
  <c r="K186" i="12"/>
  <c r="O186" i="12"/>
  <c r="Q186" i="12"/>
  <c r="U186" i="12"/>
  <c r="F189" i="12"/>
  <c r="G189" i="12"/>
  <c r="M189" i="12" s="1"/>
  <c r="I189" i="12"/>
  <c r="K189" i="12"/>
  <c r="O189" i="12"/>
  <c r="Q189" i="12"/>
  <c r="U189" i="12"/>
  <c r="F192" i="12"/>
  <c r="G192" i="12"/>
  <c r="M192" i="12" s="1"/>
  <c r="I192" i="12"/>
  <c r="K192" i="12"/>
  <c r="O192" i="12"/>
  <c r="Q192" i="12"/>
  <c r="U192" i="12"/>
  <c r="G195" i="12"/>
  <c r="F196" i="12"/>
  <c r="G196" i="12"/>
  <c r="M196" i="12" s="1"/>
  <c r="M195" i="12" s="1"/>
  <c r="I196" i="12"/>
  <c r="I195" i="12" s="1"/>
  <c r="K196" i="12"/>
  <c r="K195" i="12" s="1"/>
  <c r="O196" i="12"/>
  <c r="O195" i="12" s="1"/>
  <c r="Q196" i="12"/>
  <c r="Q195" i="12" s="1"/>
  <c r="U196" i="12"/>
  <c r="U195" i="12" s="1"/>
  <c r="F198" i="12"/>
  <c r="G198" i="12"/>
  <c r="M198" i="12" s="1"/>
  <c r="I198" i="12"/>
  <c r="K198" i="12"/>
  <c r="O198" i="12"/>
  <c r="Q198" i="12"/>
  <c r="U198" i="12"/>
  <c r="F200" i="12"/>
  <c r="G200" i="12"/>
  <c r="M200" i="12" s="1"/>
  <c r="I200" i="12"/>
  <c r="K200" i="12"/>
  <c r="O200" i="12"/>
  <c r="Q200" i="12"/>
  <c r="U200" i="12"/>
  <c r="F202" i="12"/>
  <c r="G202" i="12"/>
  <c r="M202" i="12" s="1"/>
  <c r="I202" i="12"/>
  <c r="K202" i="12"/>
  <c r="O202" i="12"/>
  <c r="Q202" i="12"/>
  <c r="U202" i="12"/>
  <c r="G204" i="12"/>
  <c r="F205" i="12"/>
  <c r="G205" i="12"/>
  <c r="I205" i="12"/>
  <c r="I204" i="12" s="1"/>
  <c r="K205" i="12"/>
  <c r="K204" i="12" s="1"/>
  <c r="M205" i="12"/>
  <c r="M204" i="12" s="1"/>
  <c r="O205" i="12"/>
  <c r="O204" i="12" s="1"/>
  <c r="Q205" i="12"/>
  <c r="Q204" i="12" s="1"/>
  <c r="U205" i="12"/>
  <c r="U204" i="12" s="1"/>
  <c r="F208" i="12"/>
  <c r="G208" i="12"/>
  <c r="I208" i="12"/>
  <c r="K208" i="12"/>
  <c r="M208" i="12"/>
  <c r="O208" i="12"/>
  <c r="Q208" i="12"/>
  <c r="U208" i="12"/>
  <c r="F211" i="12"/>
  <c r="G211" i="12"/>
  <c r="I211" i="12"/>
  <c r="K211" i="12"/>
  <c r="M211" i="12"/>
  <c r="O211" i="12"/>
  <c r="Q211" i="12"/>
  <c r="U211" i="12"/>
  <c r="F214" i="12"/>
  <c r="G214" i="12"/>
  <c r="I214" i="12"/>
  <c r="K214" i="12"/>
  <c r="M214" i="12"/>
  <c r="O214" i="12"/>
  <c r="Q214" i="12"/>
  <c r="U214" i="12"/>
  <c r="G218" i="12"/>
  <c r="F219" i="12"/>
  <c r="G219" i="12"/>
  <c r="I219" i="12"/>
  <c r="I218" i="12" s="1"/>
  <c r="K219" i="12"/>
  <c r="K218" i="12" s="1"/>
  <c r="M219" i="12"/>
  <c r="M218" i="12" s="1"/>
  <c r="O219" i="12"/>
  <c r="O218" i="12" s="1"/>
  <c r="Q219" i="12"/>
  <c r="Q218" i="12" s="1"/>
  <c r="U219" i="12"/>
  <c r="U218" i="12" s="1"/>
  <c r="F222" i="12"/>
  <c r="G222" i="12"/>
  <c r="I222" i="12"/>
  <c r="K222" i="12"/>
  <c r="M222" i="12"/>
  <c r="O222" i="12"/>
  <c r="Q222" i="12"/>
  <c r="U222" i="12"/>
  <c r="F225" i="12"/>
  <c r="G225" i="12"/>
  <c r="I225" i="12"/>
  <c r="K225" i="12"/>
  <c r="M225" i="12"/>
  <c r="O225" i="12"/>
  <c r="Q225" i="12"/>
  <c r="U225" i="12"/>
  <c r="F228" i="12"/>
  <c r="G228" i="12"/>
  <c r="I228" i="12"/>
  <c r="K228" i="12"/>
  <c r="M228" i="12"/>
  <c r="O228" i="12"/>
  <c r="Q228" i="12"/>
  <c r="U228" i="12"/>
  <c r="F231" i="12"/>
  <c r="G231" i="12"/>
  <c r="I231" i="12"/>
  <c r="K231" i="12"/>
  <c r="M231" i="12"/>
  <c r="O231" i="12"/>
  <c r="Q231" i="12"/>
  <c r="U231" i="12"/>
  <c r="F234" i="12"/>
  <c r="G234" i="12"/>
  <c r="I234" i="12"/>
  <c r="K234" i="12"/>
  <c r="M234" i="12"/>
  <c r="O234" i="12"/>
  <c r="Q234" i="12"/>
  <c r="U234" i="12"/>
  <c r="F237" i="12"/>
  <c r="G237" i="12"/>
  <c r="I237" i="12"/>
  <c r="K237" i="12"/>
  <c r="M237" i="12"/>
  <c r="O237" i="12"/>
  <c r="Q237" i="12"/>
  <c r="U237" i="12"/>
  <c r="F239" i="12"/>
  <c r="G239" i="12"/>
  <c r="I239" i="12"/>
  <c r="K239" i="12"/>
  <c r="M239" i="12"/>
  <c r="O239" i="12"/>
  <c r="Q239" i="12"/>
  <c r="U239" i="12"/>
  <c r="F243" i="12"/>
  <c r="G243" i="12"/>
  <c r="G242" i="12" s="1"/>
  <c r="I243" i="12"/>
  <c r="I242" i="12" s="1"/>
  <c r="K243" i="12"/>
  <c r="K242" i="12" s="1"/>
  <c r="M243" i="12"/>
  <c r="M242" i="12" s="1"/>
  <c r="O243" i="12"/>
  <c r="O242" i="12" s="1"/>
  <c r="Q243" i="12"/>
  <c r="Q242" i="12" s="1"/>
  <c r="U243" i="12"/>
  <c r="U242" i="12" s="1"/>
  <c r="F246" i="12"/>
  <c r="G246" i="12"/>
  <c r="I246" i="12"/>
  <c r="K246" i="12"/>
  <c r="M246" i="12"/>
  <c r="O246" i="12"/>
  <c r="Q246" i="12"/>
  <c r="U246" i="12"/>
  <c r="F249" i="12"/>
  <c r="G249" i="12"/>
  <c r="I249" i="12"/>
  <c r="K249" i="12"/>
  <c r="M249" i="12"/>
  <c r="O249" i="12"/>
  <c r="Q249" i="12"/>
  <c r="U249" i="12"/>
  <c r="F251" i="12"/>
  <c r="G251" i="12"/>
  <c r="I251" i="12"/>
  <c r="K251" i="12"/>
  <c r="M251" i="12"/>
  <c r="O251" i="12"/>
  <c r="Q251" i="12"/>
  <c r="U251" i="12"/>
  <c r="F253" i="12"/>
  <c r="G253" i="12"/>
  <c r="I253" i="12"/>
  <c r="K253" i="12"/>
  <c r="M253" i="12"/>
  <c r="O253" i="12"/>
  <c r="Q253" i="12"/>
  <c r="U253" i="12"/>
  <c r="F255" i="12"/>
  <c r="G255" i="12"/>
  <c r="I255" i="12"/>
  <c r="K255" i="12"/>
  <c r="M255" i="12"/>
  <c r="O255" i="12"/>
  <c r="Q255" i="12"/>
  <c r="U255" i="12"/>
  <c r="F257" i="12"/>
  <c r="G257" i="12"/>
  <c r="I257" i="12"/>
  <c r="K257" i="12"/>
  <c r="M257" i="12"/>
  <c r="O257" i="12"/>
  <c r="Q257" i="12"/>
  <c r="U257" i="12"/>
  <c r="F259" i="12"/>
  <c r="G259" i="12"/>
  <c r="I259" i="12"/>
  <c r="K259" i="12"/>
  <c r="M259" i="12"/>
  <c r="O259" i="12"/>
  <c r="Q259" i="12"/>
  <c r="U259" i="12"/>
  <c r="F261" i="12"/>
  <c r="G261" i="12"/>
  <c r="I261" i="12"/>
  <c r="K261" i="12"/>
  <c r="M261" i="12"/>
  <c r="O261" i="12"/>
  <c r="Q261" i="12"/>
  <c r="U261" i="12"/>
  <c r="F265" i="12"/>
  <c r="G265" i="12"/>
  <c r="I265" i="12"/>
  <c r="K265" i="12"/>
  <c r="M265" i="12"/>
  <c r="O265" i="12"/>
  <c r="Q265" i="12"/>
  <c r="U265" i="12"/>
  <c r="F268" i="12"/>
  <c r="G268" i="12"/>
  <c r="I268" i="12"/>
  <c r="K268" i="12"/>
  <c r="M268" i="12"/>
  <c r="O268" i="12"/>
  <c r="Q268" i="12"/>
  <c r="U268" i="12"/>
  <c r="F271" i="12"/>
  <c r="G271" i="12" s="1"/>
  <c r="I271" i="12"/>
  <c r="I270" i="12" s="1"/>
  <c r="K271" i="12"/>
  <c r="K270" i="12" s="1"/>
  <c r="O271" i="12"/>
  <c r="O270" i="12" s="1"/>
  <c r="Q271" i="12"/>
  <c r="Q270" i="12" s="1"/>
  <c r="U271" i="12"/>
  <c r="U270" i="12" s="1"/>
  <c r="F273" i="12"/>
  <c r="G273" i="12" s="1"/>
  <c r="M273" i="12" s="1"/>
  <c r="I273" i="12"/>
  <c r="K273" i="12"/>
  <c r="O273" i="12"/>
  <c r="Q273" i="12"/>
  <c r="U273" i="12"/>
  <c r="F275" i="12"/>
  <c r="G275" i="12" s="1"/>
  <c r="M275" i="12" s="1"/>
  <c r="I275" i="12"/>
  <c r="K275" i="12"/>
  <c r="O275" i="12"/>
  <c r="Q275" i="12"/>
  <c r="U275" i="12"/>
  <c r="F278" i="12"/>
  <c r="G278" i="12" s="1"/>
  <c r="M278" i="12" s="1"/>
  <c r="I278" i="12"/>
  <c r="K278" i="12"/>
  <c r="O278" i="12"/>
  <c r="Q278" i="12"/>
  <c r="U278" i="12"/>
  <c r="F281" i="12"/>
  <c r="G281" i="12" s="1"/>
  <c r="M281" i="12" s="1"/>
  <c r="I281" i="12"/>
  <c r="K281" i="12"/>
  <c r="O281" i="12"/>
  <c r="Q281" i="12"/>
  <c r="U281" i="12"/>
  <c r="F283" i="12"/>
  <c r="G283" i="12" s="1"/>
  <c r="M283" i="12" s="1"/>
  <c r="I283" i="12"/>
  <c r="K283" i="12"/>
  <c r="O283" i="12"/>
  <c r="Q283" i="12"/>
  <c r="U283" i="12"/>
  <c r="F285" i="12"/>
  <c r="G285" i="12" s="1"/>
  <c r="M285" i="12" s="1"/>
  <c r="I285" i="12"/>
  <c r="K285" i="12"/>
  <c r="O285" i="12"/>
  <c r="Q285" i="12"/>
  <c r="U285" i="12"/>
  <c r="F287" i="12"/>
  <c r="G287" i="12" s="1"/>
  <c r="M287" i="12" s="1"/>
  <c r="I287" i="12"/>
  <c r="K287" i="12"/>
  <c r="O287" i="12"/>
  <c r="Q287" i="12"/>
  <c r="U287" i="12"/>
  <c r="F290" i="12"/>
  <c r="G290" i="12" s="1"/>
  <c r="I290" i="12"/>
  <c r="I289" i="12" s="1"/>
  <c r="K290" i="12"/>
  <c r="K289" i="12" s="1"/>
  <c r="O290" i="12"/>
  <c r="O289" i="12" s="1"/>
  <c r="Q290" i="12"/>
  <c r="Q289" i="12" s="1"/>
  <c r="U290" i="12"/>
  <c r="F292" i="12"/>
  <c r="G292" i="12" s="1"/>
  <c r="M292" i="12" s="1"/>
  <c r="I292" i="12"/>
  <c r="K292" i="12"/>
  <c r="O292" i="12"/>
  <c r="Q292" i="12"/>
  <c r="U292" i="12"/>
  <c r="F294" i="12"/>
  <c r="G294" i="12" s="1"/>
  <c r="M294" i="12" s="1"/>
  <c r="I294" i="12"/>
  <c r="K294" i="12"/>
  <c r="O294" i="12"/>
  <c r="Q294" i="12"/>
  <c r="U294" i="12"/>
  <c r="F296" i="12"/>
  <c r="G296" i="12" s="1"/>
  <c r="M296" i="12" s="1"/>
  <c r="I296" i="12"/>
  <c r="K296" i="12"/>
  <c r="O296" i="12"/>
  <c r="Q296" i="12"/>
  <c r="U296" i="12"/>
  <c r="U289" i="12" s="1"/>
  <c r="F298" i="12"/>
  <c r="G298" i="12" s="1"/>
  <c r="M298" i="12" s="1"/>
  <c r="I298" i="12"/>
  <c r="K298" i="12"/>
  <c r="O298" i="12"/>
  <c r="Q298" i="12"/>
  <c r="U298" i="12"/>
  <c r="F300" i="12"/>
  <c r="G300" i="12" s="1"/>
  <c r="M300" i="12" s="1"/>
  <c r="I300" i="12"/>
  <c r="K300" i="12"/>
  <c r="O300" i="12"/>
  <c r="Q300" i="12"/>
  <c r="U300" i="12"/>
  <c r="F303" i="12"/>
  <c r="G303" i="12" s="1"/>
  <c r="M303" i="12" s="1"/>
  <c r="I303" i="12"/>
  <c r="K303" i="12"/>
  <c r="O303" i="12"/>
  <c r="Q303" i="12"/>
  <c r="U303" i="12"/>
  <c r="G305" i="12"/>
  <c r="F306" i="12"/>
  <c r="G306" i="12"/>
  <c r="M306" i="12" s="1"/>
  <c r="M305" i="12" s="1"/>
  <c r="I306" i="12"/>
  <c r="I305" i="12" s="1"/>
  <c r="K306" i="12"/>
  <c r="K305" i="12" s="1"/>
  <c r="O306" i="12"/>
  <c r="O305" i="12" s="1"/>
  <c r="Q306" i="12"/>
  <c r="Q305" i="12" s="1"/>
  <c r="U306" i="12"/>
  <c r="U305" i="12" s="1"/>
  <c r="F307" i="12"/>
  <c r="G307" i="12"/>
  <c r="M307" i="12" s="1"/>
  <c r="I307" i="12"/>
  <c r="K307" i="12"/>
  <c r="O307" i="12"/>
  <c r="Q307" i="12"/>
  <c r="U307" i="12"/>
  <c r="I20" i="1"/>
  <c r="I19" i="1"/>
  <c r="I18" i="1"/>
  <c r="I17" i="1"/>
  <c r="I16" i="1"/>
  <c r="G27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I59" i="1" l="1"/>
  <c r="G28" i="1"/>
  <c r="G23" i="1"/>
  <c r="M170" i="12"/>
  <c r="G289" i="12"/>
  <c r="M290" i="12"/>
  <c r="M289" i="12" s="1"/>
  <c r="M271" i="12"/>
  <c r="M270" i="12" s="1"/>
  <c r="G270" i="12"/>
  <c r="M140" i="12"/>
  <c r="M92" i="12"/>
  <c r="M91" i="12" s="1"/>
  <c r="G91" i="12"/>
  <c r="I21" i="1"/>
  <c r="I39" i="1"/>
  <c r="I40" i="1" s="1"/>
  <c r="J39" i="1" s="1"/>
  <c r="J40" i="1" s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<sst xmlns="http://schemas.openxmlformats.org/spreadsheetml/2006/main" count="997" uniqueCount="446">
  <si>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</si>
  <si>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</si>
  <si>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</si>
  <si>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</si>
  <si>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</si>
  <si>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</si>
  <si>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</si>
  <si>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</si>
  <si>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</si>
  <si>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</si>
  <si>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</si>
  <si>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</si>
  <si>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</si>
  <si>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</si>
  <si>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</si>
  <si>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</si>
  <si>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</si>
  <si>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</si>
  <si>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</si>
  <si>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</si>
  <si>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</si>
  <si>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</si>
  <si>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</si>
  <si>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</si>
  <si>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</si>
  <si>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</si>
  <si>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</si>
  <si>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</si>
  <si>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</si>
  <si>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</si>
  <si>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</si>
  <si>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</si>
  <si>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</si>
  <si>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</si>
  <si>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</si>
  <si>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</si>
  <si>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</si>
  <si>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</si>
  <si>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</si>
  <si>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</si>
  <si>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</si>
  <si>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</si>
  <si>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</si>
  <si>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Revitalizace zahrady MŠ Zlín, Budovatelská 4819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</si>
  <si>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</si>
  <si>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</si>
  <si>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</si>
  <si>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</si>
  <si>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</si>
  <si>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</si>
  <si>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</si>
  <si>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</si>
  <si>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</si>
  <si>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</si>
  <si>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</si>
  <si>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</si>
  <si>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</si>
  <si>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</si>
  <si>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</si>
  <si>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</si>
  <si>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</si>
  <si>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</si>
  <si>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</si>
  <si>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</si>
  <si>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</si>
  <si>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8</t>
  </si>
  <si>
    <t>Trubní vedení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</si>
  <si>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</si>
  <si>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</si>
  <si>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</si>
  <si>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</si>
  <si>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</si>
  <si>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</si>
  <si>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</si>
  <si>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</si>
  <si>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</si>
  <si>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</si>
  <si>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</si>
  <si>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</si>
  <si>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</si>
  <si>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</si>
  <si>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</si>
  <si>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</si>
  <si>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</si>
  <si>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</si>
  <si>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</si>
  <si>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</si>
  <si>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</si>
  <si>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</si>
  <si>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</si>
  <si>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</si>
  <si>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</si>
  <si>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</si>
  <si>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</si>
  <si>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</si>
  <si>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</si>
  <si>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</si>
  <si>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</si>
  <si>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</si>
  <si>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</si>
  <si>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</si>
  <si>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</si>
  <si>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</si>
  <si>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</si>
  <si>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</si>
  <si>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</si>
  <si>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drnem:265*0,1</t>
  </si>
  <si>
    <t>VV</t>
  </si>
  <si>
    <t>zemina s travním drnem:340*0,05</t>
  </si>
  <si>
    <t>lem pískové plochy:0,7*0,3*24</t>
  </si>
  <si>
    <t>vnitřní plocha pískoviště:35*0,3</t>
  </si>
  <si>
    <t>tvorba pláně:364/2*0,05</t>
  </si>
  <si>
    <t>162201102R00</t>
  </si>
  <si>
    <t>Vodorovné přemístění výkopku z hor.1-4 do 50 m</t>
  </si>
  <si>
    <t>171101103R00</t>
  </si>
  <si>
    <t>Uložení sypaniny do násypů zhutněných na 100 % PS</t>
  </si>
  <si>
    <t>132201111R00</t>
  </si>
  <si>
    <t>Hloubení rýh š.do 60 cm v hor.3 do 100 m3, STROJNĚ</t>
  </si>
  <si>
    <t>svodný drén:0,4*0,6*35</t>
  </si>
  <si>
    <t>přípojka vody:0,7*1,2*15</t>
  </si>
  <si>
    <t>vodoměrná šachta:1,2*0,9*1,2</t>
  </si>
  <si>
    <t>133201101R00</t>
  </si>
  <si>
    <t>Hloubení šachet v hor.3 do 100 m3</t>
  </si>
  <si>
    <t>herní zařízení:0,5*0,5*0,9*25</t>
  </si>
  <si>
    <t>lavička:0,5*0,5*0,6*2*3</t>
  </si>
  <si>
    <t>113152111R00</t>
  </si>
  <si>
    <t>Odstranění podkladu z kameniva těženého</t>
  </si>
  <si>
    <t>písková vrstva:16*0,3*3</t>
  </si>
  <si>
    <t>174101102R00</t>
  </si>
  <si>
    <t>Zásyp ruční se zhutněním</t>
  </si>
  <si>
    <t>přípojka vody:0,7*0,75*15</t>
  </si>
  <si>
    <t>151101101R00</t>
  </si>
  <si>
    <t>Pažení a rozepření stěn rýh - příložné - hl.do 2 m</t>
  </si>
  <si>
    <t>m2</t>
  </si>
  <si>
    <t>přípojka vody:2*1,2*(15+1)</t>
  </si>
  <si>
    <t>151101111R00</t>
  </si>
  <si>
    <t>Odstranění pažení stěn rýh - příložné - hl. do 2 m</t>
  </si>
  <si>
    <t>162701105R00</t>
  </si>
  <si>
    <t>Vodorovné přemístění výkopku z hor.1-4 do 10000 m</t>
  </si>
  <si>
    <t>43,50+15,54+22,30+6,53+14,4-7,88</t>
  </si>
  <si>
    <t>199000005R00</t>
  </si>
  <si>
    <t>Poplatek za skládku zeminy 1- 4, č. dle katal. odpadů 17 05 04</t>
  </si>
  <si>
    <t>t</t>
  </si>
  <si>
    <t>(43,50+15,54+22,30+6,53+14,4-7,88)*1,8</t>
  </si>
  <si>
    <t>181101102R00</t>
  </si>
  <si>
    <t>Úprava pláně v zářezech v hor. 1-4, se zhutněním</t>
  </si>
  <si>
    <t>364</t>
  </si>
  <si>
    <t>R0071</t>
  </si>
  <si>
    <t>Dočasná demontáž stáv. oplocení v=1,8 m</t>
  </si>
  <si>
    <t>m</t>
  </si>
  <si>
    <t>R0072</t>
  </si>
  <si>
    <t>Zpětná montáž stáv. oplocení v=1,8 m</t>
  </si>
  <si>
    <t>961044111R00</t>
  </si>
  <si>
    <t>Bourání základů z betonu prostého</t>
  </si>
  <si>
    <t>hračka na pružině:0,5*0,5*0,5*3</t>
  </si>
  <si>
    <t>6-úhelníková lavice:0,3*0,3*0,3*12</t>
  </si>
  <si>
    <t>herní sestava:0,5*0,5*0,5*8</t>
  </si>
  <si>
    <t>houpačka se sedačkami:0,5*0,5*0,5*4</t>
  </si>
  <si>
    <t>houpačka s hnízdem:0,5*0,5*0,5*4</t>
  </si>
  <si>
    <t>dřev. stanový domeček:0,3*0,3*0,3*4</t>
  </si>
  <si>
    <t>dřev. lavice se sloupky:0,3*0,3*0,3*4</t>
  </si>
  <si>
    <t>houpačka s pneumatikami:0,5*0,5*0,5*2</t>
  </si>
  <si>
    <t>dřevěná kreslící tabule:0,5*0,5*0,5*2</t>
  </si>
  <si>
    <t>dřevěný vláček:0,3*0,3*0,3*4</t>
  </si>
  <si>
    <t>bet. lem pískovišť:18*0,2*0,5*3</t>
  </si>
  <si>
    <t>bet. deska pískovišť:16*0,1*3</t>
  </si>
  <si>
    <t>oplocení v=1 m:0,3*0,3*0,3*4</t>
  </si>
  <si>
    <t>113106231R00</t>
  </si>
  <si>
    <t>Rozebrání dlažeb ze zámkové dlažby v kamenivu</t>
  </si>
  <si>
    <t>u dřevěného skladu:15</t>
  </si>
  <si>
    <t>196</t>
  </si>
  <si>
    <t>113202111R00</t>
  </si>
  <si>
    <t>Vytrhání obrub obrubníků silničních</t>
  </si>
  <si>
    <t>š=150 cm v betonovém loži s opěrou.</t>
  </si>
  <si>
    <t>POP</t>
  </si>
  <si>
    <t>16</t>
  </si>
  <si>
    <t>113201111R00</t>
  </si>
  <si>
    <t>Vytrhání obrubníků chodníkových a parkových</t>
  </si>
  <si>
    <t>š=100 mm, v bet. loži s opěrou.</t>
  </si>
  <si>
    <t>81</t>
  </si>
  <si>
    <t>113204111R00</t>
  </si>
  <si>
    <t>Vytrhání obrubníků zahradních</t>
  </si>
  <si>
    <t>V betonovém loži s opěrou</t>
  </si>
  <si>
    <t>152</t>
  </si>
  <si>
    <t>979081111R00</t>
  </si>
  <si>
    <t>Odvoz suti a vybour. hmot na skládku do 1 km</t>
  </si>
  <si>
    <t>bet. základy:13,939*2,2</t>
  </si>
  <si>
    <t>zámková dlažba:211*0,225</t>
  </si>
  <si>
    <t>obrubník silniční:16*0,27</t>
  </si>
  <si>
    <t>obrubník chodníkový:81*0,22</t>
  </si>
  <si>
    <t>obrubník zahradní:152*0,125</t>
  </si>
  <si>
    <t>979081121R00</t>
  </si>
  <si>
    <t>Příplatek k odvozu za každý další 1 km</t>
  </si>
  <si>
    <t>bet. základy:13,939*2,2*9</t>
  </si>
  <si>
    <t>zámková dlažba:211*0,225*9</t>
  </si>
  <si>
    <t>obrubník silniční:16*0,27*9</t>
  </si>
  <si>
    <t>obrubník chodníkový:81*0,22*9</t>
  </si>
  <si>
    <t>obrubník zahradní:152*0,125*9</t>
  </si>
  <si>
    <t>979999982R00</t>
  </si>
  <si>
    <t>Poplatek za recyklaci betonu (skup.170101)</t>
  </si>
  <si>
    <t>184802211R00</t>
  </si>
  <si>
    <t>Chem. odplevelení před založ. postřikem, svah 1:2</t>
  </si>
  <si>
    <t>340</t>
  </si>
  <si>
    <t>25234009.AR</t>
  </si>
  <si>
    <t>Postřik herbicid totální, bal. 5 l</t>
  </si>
  <si>
    <t>l</t>
  </si>
  <si>
    <t>POL3_0</t>
  </si>
  <si>
    <t>340*0,05</t>
  </si>
  <si>
    <t>R00100</t>
  </si>
  <si>
    <t>Nákup zeminy schopné zúrodnění</t>
  </si>
  <si>
    <t>340*0,1</t>
  </si>
  <si>
    <t>167101101R00</t>
  </si>
  <si>
    <t>Nakládání výkopku z hor. 1 ÷ 4 v množství do 100 m3</t>
  </si>
  <si>
    <t>162301101R00</t>
  </si>
  <si>
    <t>Vodorovné přemístění výkopku z hor.1-4 do 500 m</t>
  </si>
  <si>
    <t>182301121R00</t>
  </si>
  <si>
    <t>Rozprostření ornice, svah, tl. do 10 cm, do 500 m2</t>
  </si>
  <si>
    <t>183403115R00</t>
  </si>
  <si>
    <t>Obdělání půdy kultivátorováním na svahu 1:2</t>
  </si>
  <si>
    <t>183403253R00</t>
  </si>
  <si>
    <t>Obdělání půdy hrabáním, na svahu 1:2</t>
  </si>
  <si>
    <t>183403261R00</t>
  </si>
  <si>
    <t>Obdělání půdy válením, na svahu 1:2</t>
  </si>
  <si>
    <t>180402112R00</t>
  </si>
  <si>
    <t>Založení trávníku parkového výsevem svah do 1:2</t>
  </si>
  <si>
    <t>00572420R</t>
  </si>
  <si>
    <t xml:space="preserve">Směs travní parková </t>
  </si>
  <si>
    <t>kg</t>
  </si>
  <si>
    <t>340*0,03</t>
  </si>
  <si>
    <t>184RT00</t>
  </si>
  <si>
    <t>Vytýčení výsadeb dřevin</t>
  </si>
  <si>
    <t>kus</t>
  </si>
  <si>
    <t>3</t>
  </si>
  <si>
    <t>183101214R00</t>
  </si>
  <si>
    <t>Hloub. jamek s výměnou 50% půdy do 0,125 m3 1:5</t>
  </si>
  <si>
    <t>184102113R00</t>
  </si>
  <si>
    <t>Výsadba dřevin s balem D do 40 cm, v rovině</t>
  </si>
  <si>
    <t>028611112</t>
  </si>
  <si>
    <t>Spirea Vanhouttei, Tavolník Van Houtteův</t>
  </si>
  <si>
    <t>10311103R</t>
  </si>
  <si>
    <t>Rašelina zahradní balená</t>
  </si>
  <si>
    <t>0,05*3</t>
  </si>
  <si>
    <t>10371503R</t>
  </si>
  <si>
    <t>Substrát zahradnický B balený</t>
  </si>
  <si>
    <t>0,02*3</t>
  </si>
  <si>
    <t>18580RT00</t>
  </si>
  <si>
    <t>Aplikace půdního kondicionéru k rostlinám v rovině, nebo na svahu do 1:5</t>
  </si>
  <si>
    <t>2519HYDRT</t>
  </si>
  <si>
    <t>Půdní kondicionér</t>
  </si>
  <si>
    <t>0,15*3</t>
  </si>
  <si>
    <t>25191NPKTT00</t>
  </si>
  <si>
    <t>Hnojení tabletovým hnojivem</t>
  </si>
  <si>
    <t>2*3</t>
  </si>
  <si>
    <t>25191NPKT</t>
  </si>
  <si>
    <t>Hnojiva tabletová dlouhodobá</t>
  </si>
  <si>
    <t>185851111R00</t>
  </si>
  <si>
    <t>Dovoz vody pro zálivku rostlin do 6 km</t>
  </si>
  <si>
    <t>3 x 15 l:3*0,015*3</t>
  </si>
  <si>
    <t>185804312R00</t>
  </si>
  <si>
    <t>Zalití rostlin vodou plochy nad 20 m2</t>
  </si>
  <si>
    <t>08211320R</t>
  </si>
  <si>
    <t>Voda</t>
  </si>
  <si>
    <t>271571111R00</t>
  </si>
  <si>
    <t>Polštář základu ze štěrkopísku tříděného</t>
  </si>
  <si>
    <t>herní zařízení:0,5*0,5*0,1*25</t>
  </si>
  <si>
    <t>lavička:0,5*0,5*0,1*2*3</t>
  </si>
  <si>
    <t>275353112R00</t>
  </si>
  <si>
    <t>Bednění kotev.otvorů patek do 0,02 m2, hl. 1,0 m</t>
  </si>
  <si>
    <t>Např. PVC DN 100 - 200 mm.</t>
  </si>
  <si>
    <t>herní zařízení:25</t>
  </si>
  <si>
    <t>275313611R00</t>
  </si>
  <si>
    <t>Beton základových patek prostý C 16/20</t>
  </si>
  <si>
    <t>herní zařízení:0,5*0,5*0,8*25*1,1</t>
  </si>
  <si>
    <t>lavička:0,5*0,5*0,5*2*3*1,1</t>
  </si>
  <si>
    <t>275351215R00</t>
  </si>
  <si>
    <t>Bednění stěn základových patek - zřízení</t>
  </si>
  <si>
    <t>herní zařízení:0,5*4*0,3*25</t>
  </si>
  <si>
    <t>lavička:0,5*4*0,3*2*3</t>
  </si>
  <si>
    <t>275351216R00</t>
  </si>
  <si>
    <t>Bednění stěn základových patek - odstranění</t>
  </si>
  <si>
    <t>274321321R00</t>
  </si>
  <si>
    <t xml:space="preserve">Železobeton základových pasů C 20/25 </t>
  </si>
  <si>
    <t>Zvýšená pracnost.</t>
  </si>
  <si>
    <t>základ - pískovišrě:0,7*0,3*22,5*1,1</t>
  </si>
  <si>
    <t>lem -  pískovišrě:0,4*(0,3+0,15)*22,5</t>
  </si>
  <si>
    <t>274351215RT1</t>
  </si>
  <si>
    <t>Bednění stěn základových pasů - zřízení, bednicí materiál prkna</t>
  </si>
  <si>
    <t>základ - pískovišrě:2*0,3*22,5</t>
  </si>
  <si>
    <t>lem -  pískovišrě:2*(0,3+0,15)*22,5</t>
  </si>
  <si>
    <t>274351216R00</t>
  </si>
  <si>
    <t>Bednění stěn základových pasů - odstranění</t>
  </si>
  <si>
    <t>273361921RT4</t>
  </si>
  <si>
    <t>Výztuž základových desek ze svařovaných sítí, drát d 6,0 mm, oko 100 x 100 mm</t>
  </si>
  <si>
    <t>pískoviště:(0,45*2+0,2)*22,5*0,004</t>
  </si>
  <si>
    <t>R564 80-1111.4</t>
  </si>
  <si>
    <t xml:space="preserve">Podklad kameniva drceného po zhutnění tl. 1cm, frakce 0/4 mm, tř. A </t>
  </si>
  <si>
    <t>dětské hřiště:149</t>
  </si>
  <si>
    <t>R564 80-1111.3</t>
  </si>
  <si>
    <t xml:space="preserve">Podklad z kameniva drcen po zhutnění tloušťky 2 cm, frakce 4/8 mm, tř. A </t>
  </si>
  <si>
    <t>R564 80-1111.1</t>
  </si>
  <si>
    <t xml:space="preserve">Podklad z kameniva drcen po zhutnění tloušťky 3 cm, frakce 8/16 mm tř. A </t>
  </si>
  <si>
    <t>R564 81-1112.2</t>
  </si>
  <si>
    <t xml:space="preserve">Podklad z kameniva drcen po zhutnění tloušťky 6 cm, frakce 16/32 mm, tř. A </t>
  </si>
  <si>
    <t>564721112R00</t>
  </si>
  <si>
    <t>Podklad z kameniva drceného vel.32-63 mm,tl. 9 cm</t>
  </si>
  <si>
    <t>564821112RT4</t>
  </si>
  <si>
    <t>Podklad ze štěrkodrti po zhutnění tloušťky 9 cm, štěrkodrť frakce 0-63 mm</t>
  </si>
  <si>
    <t>568111111R00</t>
  </si>
  <si>
    <t>Zřízení vrstvy z geotextilie skl.do 1:5, š.do 3 m</t>
  </si>
  <si>
    <t>pískoviště:35</t>
  </si>
  <si>
    <t>69366057R</t>
  </si>
  <si>
    <t>Geotextilie netkaná, 400 g/m2</t>
  </si>
  <si>
    <t>dětské hřiště:149*1,15</t>
  </si>
  <si>
    <t>pískoviště:35*1,15</t>
  </si>
  <si>
    <t>564851111R00</t>
  </si>
  <si>
    <t>Podklad ze štěrkodrti po zhutnění tloušťky 15 cm</t>
  </si>
  <si>
    <t>Změna frakce na 8-16 mm.</t>
  </si>
  <si>
    <t>Změna frakce na16- 32 mm.</t>
  </si>
  <si>
    <t>596215020R00</t>
  </si>
  <si>
    <t>Kladení zámkové dlažby tl. 6 cm do drtě tl. 3 cm</t>
  </si>
  <si>
    <t>159</t>
  </si>
  <si>
    <t>592451150R</t>
  </si>
  <si>
    <t>Dlažba betonová 200 x 100 x 60 mm, přírodní, bezfazetové</t>
  </si>
  <si>
    <t>159*1,05</t>
  </si>
  <si>
    <t>596291111R00</t>
  </si>
  <si>
    <t>Řezání zámkové dlažby tl. 60 mm</t>
  </si>
  <si>
    <t>R564 85-1111.1</t>
  </si>
  <si>
    <t>Podklad z kameniva drceného po zhutnění tl. 15 cm, frakce 8/16 mm, tř. A</t>
  </si>
  <si>
    <t>R0403.1</t>
  </si>
  <si>
    <t>Dvoubarevný umělý jednovrstvý vodopropustný, odpružený litý EPDM povrch tl. 10 mm</t>
  </si>
  <si>
    <t>Směs z celoprobarveného EPDM granulátu a PUR pojiva s filtračním průtokem min. 150 mm/h.</t>
  </si>
  <si>
    <t>R0151</t>
  </si>
  <si>
    <t>Příplatek za barevnost plochy</t>
  </si>
  <si>
    <t>pískoviště:14,5</t>
  </si>
  <si>
    <t>R040922</t>
  </si>
  <si>
    <t>Pružná podkladní vrstva, tl. 40 mm</t>
  </si>
  <si>
    <t>Ze směsi SBR pryžového granulátu fr.2-4mm a PUR pojiva se zvýšenou příčnou pevností v tahu (větší než 0,2MPa resp. větší než 0,2N/mm2) a filtračním průtokem větším než 1cm/s.</t>
  </si>
  <si>
    <t>R0403.6</t>
  </si>
  <si>
    <t>Dvoubarevný umělý jednovrstvý vodopropustný, odpružený litý EPDM povrch tl. 15 mm</t>
  </si>
  <si>
    <t>Směs z celoprobarveného EPDM granulátu a PUR pojiva.</t>
  </si>
  <si>
    <t>Umělý povrch na vyvýšených bet. prstencích pískoviště, zvýšená pracnost. Ve svislé části bude doplněn nalepeným EPDM pásem š=150 mm, tl.=15 mm, d=22,5 m (nalepenu PU lepidlem a horní spoj přetmelen).</t>
  </si>
  <si>
    <t>14,5</t>
  </si>
  <si>
    <t>R0201.1</t>
  </si>
  <si>
    <t xml:space="preserve">Hlavní herní sestava vč. kotvení, dodávka a montáž </t>
  </si>
  <si>
    <t>Podrobnější popis viz. Obecná specifikace navržených výrobků.</t>
  </si>
  <si>
    <t>R0201.2</t>
  </si>
  <si>
    <t xml:space="preserve">Hra písku s vodou, dodávka a montáž </t>
  </si>
  <si>
    <t>R0201.3</t>
  </si>
  <si>
    <t xml:space="preserve">Prolézací tubus, dodávka a montáž </t>
  </si>
  <si>
    <t>R0201.4</t>
  </si>
  <si>
    <t xml:space="preserve">Houpačka na dvojpružině, dodávka a montáž </t>
  </si>
  <si>
    <t>R0201.5</t>
  </si>
  <si>
    <t xml:space="preserve">Houpačka vahadlová, dodávka a montáž </t>
  </si>
  <si>
    <t>R0796</t>
  </si>
  <si>
    <t>Lavička bez opěradla, dodávka a montáž</t>
  </si>
  <si>
    <t>171201101R00</t>
  </si>
  <si>
    <t>Uložení sypaniny do násypů nezhutněných</t>
  </si>
  <si>
    <t>pískoviště:38*0,3</t>
  </si>
  <si>
    <t>R581-52180</t>
  </si>
  <si>
    <t>Písek vhodný pro dětská pískoviště</t>
  </si>
  <si>
    <t>Písek čistý křemičitý (SiO2 min. 96%) kulatozrnný, bílý, bez organických komponentů, maximální frakce 2 mm z nichž max. 5% hmotnostních je nižší než 0,2 mm, splňující Vyhl. č. 238/2011 Sb. § 40 a příl. č. 14</t>
  </si>
  <si>
    <t>pískoviště:38*0,3*1,05</t>
  </si>
  <si>
    <t>175101101R00</t>
  </si>
  <si>
    <t>Obsyp potrubí bez prohození sypaniny</t>
  </si>
  <si>
    <t>přípojka vodovodu - podsyp:0,7*0,1*15</t>
  </si>
  <si>
    <t>přípojka vodovodu - obsyp:0,7*0,35*15</t>
  </si>
  <si>
    <t>583321601R</t>
  </si>
  <si>
    <t>Kamenivo těžené 0/16 mm</t>
  </si>
  <si>
    <t>přípojka vodovodu - podsyp:0,7*0,1*15*2,024</t>
  </si>
  <si>
    <t>přípojka vodovodu - obsyp:0,7*0,35*15*2,024</t>
  </si>
  <si>
    <t>871181121R00</t>
  </si>
  <si>
    <t>Montáž trubek polyetylenových ve výkopu d 50 mm</t>
  </si>
  <si>
    <t>přípojka vodovodu:15</t>
  </si>
  <si>
    <t>R286-134603</t>
  </si>
  <si>
    <t>Trubka vodovodní PE HD, rozměr 50 x 4,6 mm, SDR 11</t>
  </si>
  <si>
    <t>15</t>
  </si>
  <si>
    <t>892233111R00</t>
  </si>
  <si>
    <t>Desinfekce vodovodního potrubí DN 70</t>
  </si>
  <si>
    <t>892241111R00</t>
  </si>
  <si>
    <t>Tlaková zkouška vodovodního potrubí DN 80</t>
  </si>
  <si>
    <t>899721112R00</t>
  </si>
  <si>
    <t>Fólie výstražná z PVC bílá, šířka 30 cm</t>
  </si>
  <si>
    <t>899731111R00</t>
  </si>
  <si>
    <t>Vodič signalizační CYY 1,5 mm2</t>
  </si>
  <si>
    <t>893153111RV1</t>
  </si>
  <si>
    <t>Osazení šachty vodoměrné plastové samonosné hranaté, půdorysu do 1,1 m2, s dodávkou šachty 1200 x 900 x 1200 mm</t>
  </si>
  <si>
    <t>Položka obsahuje mimo jiné zřízení podkladního betonu v tl. 100 mm,</t>
  </si>
  <si>
    <t>vyztuženého sítí 8/100/100 mm.</t>
  </si>
  <si>
    <t>R422-95001</t>
  </si>
  <si>
    <t>Vodoměr s vodoměrnou sestavou, dodávka a montáž</t>
  </si>
  <si>
    <t>Vodoměr musí být zabezpečen proti mrazu.</t>
  </si>
  <si>
    <t>R891 31-9111</t>
  </si>
  <si>
    <t>Navrtávací pás, dodávka a montáž</t>
  </si>
  <si>
    <t>871318111R00</t>
  </si>
  <si>
    <t>Kladení drenážního potrubí z plastických hmot</t>
  </si>
  <si>
    <t>svodný drén:35</t>
  </si>
  <si>
    <t>28611225.AR</t>
  </si>
  <si>
    <t>Trubka PVC drenážní flexibilní d 160 mm</t>
  </si>
  <si>
    <t>svodný drén:35*1,02</t>
  </si>
  <si>
    <t>212561111R00</t>
  </si>
  <si>
    <t>Výplň odvodňov. trativodů kam. hrubě drcen. 16 mm</t>
  </si>
  <si>
    <t>Změna frakce kameniva na 4-8 mm.</t>
  </si>
  <si>
    <t>svodný drén:0,4*0,3*35</t>
  </si>
  <si>
    <t>Frakce kameniva 8-16 mm.</t>
  </si>
  <si>
    <t>212971110R00</t>
  </si>
  <si>
    <t>Opláštění trativodů z geotext., do sklonu 1:2,5</t>
  </si>
  <si>
    <t>svodný drén:(0,4*3+0,6*2)*35</t>
  </si>
  <si>
    <t>69366197R</t>
  </si>
  <si>
    <t>Geotextilie 200 g/m2</t>
  </si>
  <si>
    <t>svodný drén:(0,4*3+0,6*2)*35*1,15</t>
  </si>
  <si>
    <t>877353121RT7</t>
  </si>
  <si>
    <t>Montáž tvarovek odboč. plast. gum. kroužek DN 200, včetně dodávky odbočky PVC 160/160 mm</t>
  </si>
  <si>
    <t>894 43-1112.RBK</t>
  </si>
  <si>
    <t>Šachta plastová, D 315 mm, délka šachtové roury 1,25 m, sběrná, dno PP KG D 160 mm, poklop PP do roury 1,5 t</t>
  </si>
  <si>
    <t>POL2_0</t>
  </si>
  <si>
    <t>0,1*0,3*(365+1,5+2+4)</t>
  </si>
  <si>
    <t>916561111RT4</t>
  </si>
  <si>
    <t>Osazení záhon.obrubníků do lože z C 12/15 s opěrou, včetně obrubníku  50/5/25 cm</t>
  </si>
  <si>
    <t>365</t>
  </si>
  <si>
    <t>917862111RV3</t>
  </si>
  <si>
    <t>Osazení stojatého obrubníku betonového, s boční opěrou, do lože z betonu C 12/15, včetně obrubníku nájezdového 1000/150/150</t>
  </si>
  <si>
    <t>1,5</t>
  </si>
  <si>
    <t>917862111RV4</t>
  </si>
  <si>
    <t>Osazení stojatého obrubníku betonového, s boční opěrou, do lože z betonu C 12/15, vč.obrub.nájezd.náběh. 1000/150/150-250</t>
  </si>
  <si>
    <t>917732111RT5</t>
  </si>
  <si>
    <t>Osazení ležatého obrubníku betonového, bez boční opěry, do lože z betonu C 12/15, včetně obrubníku 100/10/25</t>
  </si>
  <si>
    <t>4</t>
  </si>
  <si>
    <t>R0152</t>
  </si>
  <si>
    <t>Příplatek za vyšší třídu betonového lože obrubníku, C 16/20</t>
  </si>
  <si>
    <t>Rozdíl v ceně mezi betonovým ložem obrubníku tř. C 12/15 a C 16/20.</t>
  </si>
  <si>
    <t>365+1,5+2+4</t>
  </si>
  <si>
    <t>R0153</t>
  </si>
  <si>
    <t>Příplatek za řezání obrubníků</t>
  </si>
  <si>
    <t>365+1,5+4</t>
  </si>
  <si>
    <t>998222011R00</t>
  </si>
  <si>
    <t>Přesun hmot, pozemní komunikace, kryt z kameniva</t>
  </si>
  <si>
    <t>POL7_0</t>
  </si>
  <si>
    <t>R99003</t>
  </si>
  <si>
    <t>Příplatek za provádění stavby, malou mechanizací</t>
  </si>
  <si>
    <t>Soub.</t>
  </si>
  <si>
    <t/>
  </si>
  <si>
    <t>SUM</t>
  </si>
  <si>
    <t>Poznámky uchazeče k zadání</t>
  </si>
  <si>
    <t>POPUZIV</t>
  </si>
  <si>
    <t>END</t>
  </si>
  <si>
    <t>SO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</si>
</sst>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" customHeight="1" x14ac:dyDescent="0.25">
      <c r="A3" s="4"/>
      <c r="B3" s="109" t="s">
        <v>41</v>
      </c>
      <c r="C3" s="110"/>
      <c r="D3" s="111" t="s">
        <v>445</v>
      </c>
      <c r="E3" s="112"/>
      <c r="F3" s="112"/>
      <c r="G3" s="112"/>
      <c r="H3" s="112"/>
      <c r="I3" s="112"/>
      <c r="J3" s="113"/>
    </row>
    <row r="4" spans="1:15" ht="25.2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SUMIF(F47:F58,A16,I47:I58)+SUMIF(F47:F58,"PSU",I47:I58)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SUMIF(F47:F58,A17,I47:I58)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SUMIF(F47:F58,A18,I47:I58)</f>
        <v>0</v>
      </c>
      <c r="J18" s="81"/>
    </row>
    <row r="19" spans="1:10" ht="23.25" customHeight="1" x14ac:dyDescent="0.25">
      <c r="A19" s="191" t="s">
        <v>73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SUMIF(F47:F58,A19,I47:I58)</f>
        <v>0</v>
      </c>
      <c r="J19" s="81"/>
    </row>
    <row r="20" spans="1:10" ht="23.25" customHeight="1" x14ac:dyDescent="0.25">
      <c r="A20" s="191" t="s">
        <v>74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SUMIF(F47:F58,A20,I47:I58)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Pol'!AC310</f>
        <v>0</v>
      </c>
      <c r="G39" s="146">
        <f>'Rozpočet Pol'!AD310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Pol'!G42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Pol'!G91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Pol'!G140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Pol'!G170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Pol'!G195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Pol'!G204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Pol'!G218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Pol'!G242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Pol'!G270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Pol'!G289</f>
        <v>0</v>
      </c>
      <c r="J57" s="183"/>
    </row>
    <row r="58" spans="1:10" ht="25.5" customHeight="1" x14ac:dyDescent="0.25">
      <c r="A58" s="161"/>
      <c r="B58" s="175" t="s">
        <v>71</v>
      </c>
      <c r="C58" s="176" t="s">
        <v>72</v>
      </c>
      <c r="D58" s="177"/>
      <c r="E58" s="177"/>
      <c r="F58" s="184" t="s">
        <v>23</v>
      </c>
      <c r="G58" s="185"/>
      <c r="H58" s="185"/>
      <c r="I58" s="186">
        <f>'Rozpočet Pol'!G305</f>
        <v>0</v>
      </c>
      <c r="J58" s="186"/>
    </row>
    <row r="59" spans="1:10" ht="25.5" customHeight="1" x14ac:dyDescent="0.25">
      <c r="A59" s="162"/>
      <c r="B59" s="168" t="s">
        <v>1</v>
      </c>
      <c r="C59" s="168"/>
      <c r="D59" s="169"/>
      <c r="E59" s="169"/>
      <c r="F59" s="187"/>
      <c r="G59" s="188"/>
      <c r="H59" s="188"/>
      <c r="I59" s="189">
        <f>SUM(I47:I58)</f>
        <v>0</v>
      </c>
      <c r="J59" s="189"/>
    </row>
    <row r="60" spans="1:10" x14ac:dyDescent="0.25">
      <c r="F60" s="190"/>
      <c r="G60" s="128"/>
      <c r="H60" s="190"/>
      <c r="I60" s="128"/>
      <c r="J60" s="128"/>
    </row>
    <row r="61" spans="1:10" x14ac:dyDescent="0.25">
      <c r="F61" s="190"/>
      <c r="G61" s="128"/>
      <c r="H61" s="190"/>
      <c r="I61" s="128"/>
      <c r="J61" s="128"/>
    </row>
    <row r="62" spans="1:10" x14ac:dyDescent="0.25">
      <c r="F62" s="190"/>
      <c r="G62" s="128"/>
      <c r="H62" s="190"/>
      <c r="I62" s="128"/>
      <c r="J6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57:J57"/>
    <mergeCell ref="C57:E57"/>
    <mergeCell ref="I58:J58"/>
    <mergeCell ref="C58:E58"/>
    <mergeCell ref="I59:J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2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76</v>
      </c>
    </row>
    <row r="2" spans="1:60" ht="25.05" customHeight="1" x14ac:dyDescent="0.25">
      <c r="A2" s="200" t="s">
        <v>75</v>
      </c>
      <c r="B2" s="194"/>
      <c r="C2" s="195" t="s">
        <v>43</v>
      </c>
      <c r="D2" s="196"/>
      <c r="E2" s="196"/>
      <c r="F2" s="196"/>
      <c r="G2" s="202"/>
      <c r="AE2" t="s">
        <v>77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79</v>
      </c>
    </row>
    <row r="5" spans="1:60" hidden="1" x14ac:dyDescent="0.25">
      <c r="A5" s="204" t="s">
        <v>80</v>
      </c>
      <c r="B5" s="205"/>
      <c r="C5" s="206"/>
      <c r="D5" s="207"/>
      <c r="E5" s="207"/>
      <c r="F5" s="207"/>
      <c r="G5" s="208"/>
      <c r="AE5" t="s">
        <v>81</v>
      </c>
    </row>
    <row r="7" spans="1:60" ht="39.6" x14ac:dyDescent="0.25">
      <c r="A7" s="214" t="s">
        <v>82</v>
      </c>
      <c r="B7" s="215" t="s">
        <v>83</v>
      </c>
      <c r="C7" s="215" t="s">
        <v>84</v>
      </c>
      <c r="D7" s="214" t="s">
        <v>85</v>
      </c>
      <c r="E7" s="214" t="s">
        <v>86</v>
      </c>
      <c r="F7" s="209" t="s">
        <v>87</v>
      </c>
      <c r="G7" s="235" t="s">
        <v>28</v>
      </c>
      <c r="H7" s="236" t="s">
        <v>29</v>
      </c>
      <c r="I7" s="236" t="s">
        <v>88</v>
      </c>
      <c r="J7" s="236" t="s">
        <v>30</v>
      </c>
      <c r="K7" s="236" t="s">
        <v>89</v>
      </c>
      <c r="L7" s="236" t="s">
        <v>90</v>
      </c>
      <c r="M7" s="236" t="s">
        <v>91</v>
      </c>
      <c r="N7" s="236" t="s">
        <v>92</v>
      </c>
      <c r="O7" s="236" t="s">
        <v>93</v>
      </c>
      <c r="P7" s="236" t="s">
        <v>94</v>
      </c>
      <c r="Q7" s="236" t="s">
        <v>95</v>
      </c>
      <c r="R7" s="236" t="s">
        <v>96</v>
      </c>
      <c r="S7" s="236" t="s">
        <v>97</v>
      </c>
      <c r="T7" s="236" t="s">
        <v>98</v>
      </c>
      <c r="U7" s="217" t="s">
        <v>99</v>
      </c>
    </row>
    <row r="8" spans="1:60" x14ac:dyDescent="0.25">
      <c r="A8" s="237" t="s">
        <v>100</v>
      </c>
      <c r="B8" s="238" t="s">
        <v>49</v>
      </c>
      <c r="C8" s="239" t="s">
        <v>50</v>
      </c>
      <c r="D8" s="216"/>
      <c r="E8" s="240"/>
      <c r="F8" s="241"/>
      <c r="G8" s="241">
        <f>SUMIF(AE9:AE41,"&lt;&gt;NOR",G9:G41)</f>
        <v>0</v>
      </c>
      <c r="H8" s="241"/>
      <c r="I8" s="241">
        <f>SUM(I9:I41)</f>
        <v>0</v>
      </c>
      <c r="J8" s="241"/>
      <c r="K8" s="241">
        <f>SUM(K9:K41)</f>
        <v>0</v>
      </c>
      <c r="L8" s="241"/>
      <c r="M8" s="241">
        <f>SUM(M9:M41)</f>
        <v>0</v>
      </c>
      <c r="N8" s="216"/>
      <c r="O8" s="216">
        <f>SUM(O9:O41)</f>
        <v>3.7629999999999997E-2</v>
      </c>
      <c r="P8" s="216"/>
      <c r="Q8" s="216">
        <f>SUM(Q9:Q41)</f>
        <v>27.36</v>
      </c>
      <c r="R8" s="216"/>
      <c r="S8" s="216"/>
      <c r="T8" s="237"/>
      <c r="U8" s="216">
        <f>SUM(U9:U41)</f>
        <v>85.67</v>
      </c>
      <c r="AE8" t="s">
        <v>101</v>
      </c>
    </row>
    <row r="9" spans="1:60" outlineLevel="1" x14ac:dyDescent="0.25">
      <c r="A9" s="211">
        <v>1</v>
      </c>
      <c r="B9" s="218" t="s">
        <v>102</v>
      </c>
      <c r="C9" s="263" t="s">
        <v>103</v>
      </c>
      <c r="D9" s="220" t="s">
        <v>104</v>
      </c>
      <c r="E9" s="226">
        <v>43.5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16.010000000000002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106</v>
      </c>
      <c r="D10" s="222"/>
      <c r="E10" s="227">
        <v>26.5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108</v>
      </c>
      <c r="D11" s="222"/>
      <c r="E11" s="227">
        <v>17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107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>
        <v>2</v>
      </c>
      <c r="B12" s="218" t="s">
        <v>102</v>
      </c>
      <c r="C12" s="263" t="s">
        <v>103</v>
      </c>
      <c r="D12" s="220" t="s">
        <v>104</v>
      </c>
      <c r="E12" s="226">
        <v>15.54</v>
      </c>
      <c r="F12" s="230">
        <f>H12+J12</f>
        <v>0</v>
      </c>
      <c r="G12" s="231">
        <f>ROUND(E12*F12,2)</f>
        <v>0</v>
      </c>
      <c r="H12" s="231"/>
      <c r="I12" s="231">
        <f>ROUND(E12*H12,2)</f>
        <v>0</v>
      </c>
      <c r="J12" s="231"/>
      <c r="K12" s="231">
        <f>ROUND(E12*J12,2)</f>
        <v>0</v>
      </c>
      <c r="L12" s="231">
        <v>21</v>
      </c>
      <c r="M12" s="231">
        <f>G12*(1+L12/100)</f>
        <v>0</v>
      </c>
      <c r="N12" s="220">
        <v>0</v>
      </c>
      <c r="O12" s="220">
        <f>ROUND(E12*N12,5)</f>
        <v>0</v>
      </c>
      <c r="P12" s="220">
        <v>0</v>
      </c>
      <c r="Q12" s="220">
        <f>ROUND(E12*P12,5)</f>
        <v>0</v>
      </c>
      <c r="R12" s="220"/>
      <c r="S12" s="220"/>
      <c r="T12" s="221">
        <v>0.36799999999999999</v>
      </c>
      <c r="U12" s="220">
        <f>ROUND(E12*T12,2)</f>
        <v>5.72</v>
      </c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105</v>
      </c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109</v>
      </c>
      <c r="D13" s="222"/>
      <c r="E13" s="227">
        <v>5.04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107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110</v>
      </c>
      <c r="D14" s="222"/>
      <c r="E14" s="227">
        <v>10.5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107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3</v>
      </c>
      <c r="B15" s="218" t="s">
        <v>102</v>
      </c>
      <c r="C15" s="263" t="s">
        <v>103</v>
      </c>
      <c r="D15" s="220" t="s">
        <v>104</v>
      </c>
      <c r="E15" s="226">
        <v>9.1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0.36799999999999999</v>
      </c>
      <c r="U15" s="220">
        <f>ROUND(E15*T15,2)</f>
        <v>3.35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105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111</v>
      </c>
      <c r="D16" s="222"/>
      <c r="E16" s="227">
        <v>9.1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107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4</v>
      </c>
      <c r="B17" s="218" t="s">
        <v>112</v>
      </c>
      <c r="C17" s="263" t="s">
        <v>113</v>
      </c>
      <c r="D17" s="220" t="s">
        <v>104</v>
      </c>
      <c r="E17" s="226">
        <v>9.1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7.3999999999999996E-2</v>
      </c>
      <c r="U17" s="220">
        <f>ROUND(E17*T17,2)</f>
        <v>0.67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105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111</v>
      </c>
      <c r="D18" s="222"/>
      <c r="E18" s="227">
        <v>9.1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107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5</v>
      </c>
      <c r="B19" s="218" t="s">
        <v>114</v>
      </c>
      <c r="C19" s="263" t="s">
        <v>115</v>
      </c>
      <c r="D19" s="220" t="s">
        <v>104</v>
      </c>
      <c r="E19" s="226">
        <v>9.1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5.3999999999999999E-2</v>
      </c>
      <c r="U19" s="220">
        <f>ROUND(E19*T19,2)</f>
        <v>0.49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105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111</v>
      </c>
      <c r="D20" s="222"/>
      <c r="E20" s="227">
        <v>9.1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107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6</v>
      </c>
      <c r="B21" s="218" t="s">
        <v>116</v>
      </c>
      <c r="C21" s="263" t="s">
        <v>117</v>
      </c>
      <c r="D21" s="220" t="s">
        <v>104</v>
      </c>
      <c r="E21" s="226">
        <v>22.295999999999999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0.23</v>
      </c>
      <c r="U21" s="220">
        <f>ROUND(E21*T21,2)</f>
        <v>5.13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105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118</v>
      </c>
      <c r="D22" s="222"/>
      <c r="E22" s="227">
        <v>8.4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107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119</v>
      </c>
      <c r="D23" s="222"/>
      <c r="E23" s="227">
        <v>12.6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107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120</v>
      </c>
      <c r="D24" s="222"/>
      <c r="E24" s="227">
        <v>1.296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107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>
        <v>7</v>
      </c>
      <c r="B25" s="218" t="s">
        <v>121</v>
      </c>
      <c r="C25" s="263" t="s">
        <v>122</v>
      </c>
      <c r="D25" s="220" t="s">
        <v>104</v>
      </c>
      <c r="E25" s="226">
        <v>6.5250000000000004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3.1309999999999998</v>
      </c>
      <c r="U25" s="220">
        <f>ROUND(E25*T25,2)</f>
        <v>20.43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105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123</v>
      </c>
      <c r="D26" s="222"/>
      <c r="E26" s="227">
        <v>5.625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107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124</v>
      </c>
      <c r="D27" s="222"/>
      <c r="E27" s="227">
        <v>0.9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107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8</v>
      </c>
      <c r="B28" s="218" t="s">
        <v>125</v>
      </c>
      <c r="C28" s="263" t="s">
        <v>126</v>
      </c>
      <c r="D28" s="220" t="s">
        <v>104</v>
      </c>
      <c r="E28" s="226">
        <v>14.4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1.9</v>
      </c>
      <c r="Q28" s="220">
        <f>ROUND(E28*P28,5)</f>
        <v>27.36</v>
      </c>
      <c r="R28" s="220"/>
      <c r="S28" s="220"/>
      <c r="T28" s="221">
        <v>0.38</v>
      </c>
      <c r="U28" s="220">
        <f>ROUND(E28*T28,2)</f>
        <v>5.47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105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127</v>
      </c>
      <c r="D29" s="222"/>
      <c r="E29" s="227">
        <v>14.4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107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>
        <v>9</v>
      </c>
      <c r="B30" s="218" t="s">
        <v>128</v>
      </c>
      <c r="C30" s="263" t="s">
        <v>129</v>
      </c>
      <c r="D30" s="220" t="s">
        <v>104</v>
      </c>
      <c r="E30" s="226">
        <v>7.875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1.1499999999999999</v>
      </c>
      <c r="U30" s="220">
        <f>ROUND(E30*T30,2)</f>
        <v>9.06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105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130</v>
      </c>
      <c r="D31" s="222"/>
      <c r="E31" s="227">
        <v>7.875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107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>
        <v>10</v>
      </c>
      <c r="B32" s="218" t="s">
        <v>131</v>
      </c>
      <c r="C32" s="263" t="s">
        <v>132</v>
      </c>
      <c r="D32" s="220" t="s">
        <v>133</v>
      </c>
      <c r="E32" s="226">
        <v>38.4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9.7999999999999997E-4</v>
      </c>
      <c r="O32" s="220">
        <f>ROUND(E32*N32,5)</f>
        <v>3.7629999999999997E-2</v>
      </c>
      <c r="P32" s="220">
        <v>0</v>
      </c>
      <c r="Q32" s="220">
        <f>ROUND(E32*P32,5)</f>
        <v>0</v>
      </c>
      <c r="R32" s="220"/>
      <c r="S32" s="220"/>
      <c r="T32" s="221">
        <v>0.23599999999999999</v>
      </c>
      <c r="U32" s="220">
        <f>ROUND(E32*T32,2)</f>
        <v>9.06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105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134</v>
      </c>
      <c r="D33" s="222"/>
      <c r="E33" s="227">
        <v>38.4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107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>
        <v>11</v>
      </c>
      <c r="B34" s="218" t="s">
        <v>135</v>
      </c>
      <c r="C34" s="263" t="s">
        <v>136</v>
      </c>
      <c r="D34" s="220" t="s">
        <v>133</v>
      </c>
      <c r="E34" s="226">
        <v>38.4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0</v>
      </c>
      <c r="Q34" s="220">
        <f>ROUND(E34*P34,5)</f>
        <v>0</v>
      </c>
      <c r="R34" s="220"/>
      <c r="S34" s="220"/>
      <c r="T34" s="221">
        <v>7.0000000000000007E-2</v>
      </c>
      <c r="U34" s="220">
        <f>ROUND(E34*T34,2)</f>
        <v>2.69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105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4" t="s">
        <v>134</v>
      </c>
      <c r="D35" s="222"/>
      <c r="E35" s="227">
        <v>38.4</v>
      </c>
      <c r="F35" s="231"/>
      <c r="G35" s="231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107</v>
      </c>
      <c r="AF35" s="210">
        <v>0</v>
      </c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>
        <v>12</v>
      </c>
      <c r="B36" s="218" t="s">
        <v>137</v>
      </c>
      <c r="C36" s="263" t="s">
        <v>138</v>
      </c>
      <c r="D36" s="220" t="s">
        <v>104</v>
      </c>
      <c r="E36" s="226">
        <v>94.39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1.0999999999999999E-2</v>
      </c>
      <c r="U36" s="220">
        <f>ROUND(E36*T36,2)</f>
        <v>1.04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105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139</v>
      </c>
      <c r="D37" s="222"/>
      <c r="E37" s="227">
        <v>94.39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107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0.399999999999999" outlineLevel="1" x14ac:dyDescent="0.25">
      <c r="A38" s="211">
        <v>13</v>
      </c>
      <c r="B38" s="218" t="s">
        <v>140</v>
      </c>
      <c r="C38" s="263" t="s">
        <v>141</v>
      </c>
      <c r="D38" s="220" t="s">
        <v>142</v>
      </c>
      <c r="E38" s="226">
        <v>169.90200000000002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0</v>
      </c>
      <c r="O38" s="220">
        <f>ROUND(E38*N38,5)</f>
        <v>0</v>
      </c>
      <c r="P38" s="220">
        <v>0</v>
      </c>
      <c r="Q38" s="220">
        <f>ROUND(E38*P38,5)</f>
        <v>0</v>
      </c>
      <c r="R38" s="220"/>
      <c r="S38" s="220"/>
      <c r="T38" s="221">
        <v>0</v>
      </c>
      <c r="U38" s="220">
        <f>ROUND(E38*T38,2)</f>
        <v>0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105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143</v>
      </c>
      <c r="D39" s="222"/>
      <c r="E39" s="227">
        <v>169.90199999999999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107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14</v>
      </c>
      <c r="B40" s="218" t="s">
        <v>144</v>
      </c>
      <c r="C40" s="263" t="s">
        <v>145</v>
      </c>
      <c r="D40" s="220" t="s">
        <v>133</v>
      </c>
      <c r="E40" s="226">
        <v>364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0</v>
      </c>
      <c r="O40" s="220">
        <f>ROUND(E40*N40,5)</f>
        <v>0</v>
      </c>
      <c r="P40" s="220">
        <v>0</v>
      </c>
      <c r="Q40" s="220">
        <f>ROUND(E40*P40,5)</f>
        <v>0</v>
      </c>
      <c r="R40" s="220"/>
      <c r="S40" s="220"/>
      <c r="T40" s="221">
        <v>1.7999999999999999E-2</v>
      </c>
      <c r="U40" s="220">
        <f>ROUND(E40*T40,2)</f>
        <v>6.55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105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146</v>
      </c>
      <c r="D41" s="222"/>
      <c r="E41" s="227">
        <v>364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107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12" t="s">
        <v>100</v>
      </c>
      <c r="B42" s="219" t="s">
        <v>51</v>
      </c>
      <c r="C42" s="265" t="s">
        <v>52</v>
      </c>
      <c r="D42" s="223"/>
      <c r="E42" s="228"/>
      <c r="F42" s="232"/>
      <c r="G42" s="232">
        <f>SUMIF(AE43:AE90,"&lt;&gt;NOR",G43:G90)</f>
        <v>0</v>
      </c>
      <c r="H42" s="232"/>
      <c r="I42" s="232">
        <f>SUM(I43:I90)</f>
        <v>0</v>
      </c>
      <c r="J42" s="232"/>
      <c r="K42" s="232">
        <f>SUM(K43:K90)</f>
        <v>0</v>
      </c>
      <c r="L42" s="232"/>
      <c r="M42" s="232">
        <f>SUM(M43:M90)</f>
        <v>0</v>
      </c>
      <c r="N42" s="223"/>
      <c r="O42" s="223">
        <f>SUM(O43:O90)</f>
        <v>0</v>
      </c>
      <c r="P42" s="223"/>
      <c r="Q42" s="223">
        <f>SUM(Q43:Q90)</f>
        <v>119.2808</v>
      </c>
      <c r="R42" s="223"/>
      <c r="S42" s="223"/>
      <c r="T42" s="224"/>
      <c r="U42" s="223">
        <f>SUM(U43:U90)</f>
        <v>203.82999999999998</v>
      </c>
      <c r="AE42" t="s">
        <v>101</v>
      </c>
    </row>
    <row r="43" spans="1:60" outlineLevel="1" x14ac:dyDescent="0.25">
      <c r="A43" s="211">
        <v>15</v>
      </c>
      <c r="B43" s="218" t="s">
        <v>147</v>
      </c>
      <c r="C43" s="263" t="s">
        <v>148</v>
      </c>
      <c r="D43" s="220" t="s">
        <v>149</v>
      </c>
      <c r="E43" s="226">
        <v>5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0</v>
      </c>
      <c r="O43" s="220">
        <f>ROUND(E43*N43,5)</f>
        <v>0</v>
      </c>
      <c r="P43" s="220">
        <v>0</v>
      </c>
      <c r="Q43" s="220">
        <f>ROUND(E43*P43,5)</f>
        <v>0</v>
      </c>
      <c r="R43" s="220"/>
      <c r="S43" s="220"/>
      <c r="T43" s="221">
        <v>0</v>
      </c>
      <c r="U43" s="220">
        <f>ROUND(E43*T43,2)</f>
        <v>0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105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57</v>
      </c>
      <c r="D44" s="222"/>
      <c r="E44" s="227">
        <v>5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107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>
        <v>16</v>
      </c>
      <c r="B45" s="218" t="s">
        <v>150</v>
      </c>
      <c r="C45" s="263" t="s">
        <v>151</v>
      </c>
      <c r="D45" s="220" t="s">
        <v>149</v>
      </c>
      <c r="E45" s="226">
        <v>5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0</v>
      </c>
      <c r="O45" s="220">
        <f>ROUND(E45*N45,5)</f>
        <v>0</v>
      </c>
      <c r="P45" s="220">
        <v>0</v>
      </c>
      <c r="Q45" s="220">
        <f>ROUND(E45*P45,5)</f>
        <v>0</v>
      </c>
      <c r="R45" s="220"/>
      <c r="S45" s="220"/>
      <c r="T45" s="221">
        <v>0</v>
      </c>
      <c r="U45" s="220">
        <f>ROUND(E45*T45,2)</f>
        <v>0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105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>
        <v>17</v>
      </c>
      <c r="B46" s="218" t="s">
        <v>152</v>
      </c>
      <c r="C46" s="263" t="s">
        <v>153</v>
      </c>
      <c r="D46" s="220" t="s">
        <v>104</v>
      </c>
      <c r="E46" s="226">
        <v>13.939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2.2000000000000002</v>
      </c>
      <c r="Q46" s="220">
        <f>ROUND(E46*P46,5)</f>
        <v>30.665800000000001</v>
      </c>
      <c r="R46" s="220"/>
      <c r="S46" s="220"/>
      <c r="T46" s="221">
        <v>6.4359999999999999</v>
      </c>
      <c r="U46" s="220">
        <f>ROUND(E46*T46,2)</f>
        <v>89.71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105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154</v>
      </c>
      <c r="D47" s="222"/>
      <c r="E47" s="227">
        <v>0.375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107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155</v>
      </c>
      <c r="D48" s="222"/>
      <c r="E48" s="227">
        <v>0.32400000000000001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107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156</v>
      </c>
      <c r="D49" s="222"/>
      <c r="E49" s="227">
        <v>1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107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157</v>
      </c>
      <c r="D50" s="222"/>
      <c r="E50" s="227">
        <v>0.5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107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158</v>
      </c>
      <c r="D51" s="222"/>
      <c r="E51" s="227">
        <v>0.5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107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159</v>
      </c>
      <c r="D52" s="222"/>
      <c r="E52" s="227">
        <v>0.108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107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160</v>
      </c>
      <c r="D53" s="222"/>
      <c r="E53" s="227">
        <v>0.108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107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161</v>
      </c>
      <c r="D54" s="222"/>
      <c r="E54" s="227">
        <v>0.25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107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162</v>
      </c>
      <c r="D55" s="222"/>
      <c r="E55" s="227">
        <v>0.25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107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163</v>
      </c>
      <c r="D56" s="222"/>
      <c r="E56" s="227">
        <v>0.108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107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164</v>
      </c>
      <c r="D57" s="222"/>
      <c r="E57" s="227">
        <v>5.4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107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165</v>
      </c>
      <c r="D58" s="222"/>
      <c r="E58" s="227">
        <v>4.8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107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4" t="s">
        <v>160</v>
      </c>
      <c r="D59" s="222"/>
      <c r="E59" s="227">
        <v>0.108</v>
      </c>
      <c r="F59" s="231"/>
      <c r="G59" s="231"/>
      <c r="H59" s="231"/>
      <c r="I59" s="231"/>
      <c r="J59" s="231"/>
      <c r="K59" s="231"/>
      <c r="L59" s="231"/>
      <c r="M59" s="231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107</v>
      </c>
      <c r="AF59" s="210">
        <v>0</v>
      </c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166</v>
      </c>
      <c r="D60" s="222"/>
      <c r="E60" s="227">
        <v>0.108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107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18</v>
      </c>
      <c r="B61" s="218" t="s">
        <v>167</v>
      </c>
      <c r="C61" s="263" t="s">
        <v>168</v>
      </c>
      <c r="D61" s="220" t="s">
        <v>133</v>
      </c>
      <c r="E61" s="226">
        <v>211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0</v>
      </c>
      <c r="O61" s="220">
        <f>ROUND(E61*N61,5)</f>
        <v>0</v>
      </c>
      <c r="P61" s="220">
        <v>0.22500000000000001</v>
      </c>
      <c r="Q61" s="220">
        <f>ROUND(E61*P61,5)</f>
        <v>47.475000000000001</v>
      </c>
      <c r="R61" s="220"/>
      <c r="S61" s="220"/>
      <c r="T61" s="221">
        <v>0.14199999999999999</v>
      </c>
      <c r="U61" s="220">
        <f>ROUND(E61*T61,2)</f>
        <v>29.96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105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169</v>
      </c>
      <c r="D62" s="222"/>
      <c r="E62" s="227">
        <v>15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107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170</v>
      </c>
      <c r="D63" s="222"/>
      <c r="E63" s="227">
        <v>196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107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>
        <v>19</v>
      </c>
      <c r="B64" s="218" t="s">
        <v>171</v>
      </c>
      <c r="C64" s="263" t="s">
        <v>172</v>
      </c>
      <c r="D64" s="220" t="s">
        <v>149</v>
      </c>
      <c r="E64" s="226">
        <v>16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0</v>
      </c>
      <c r="O64" s="220">
        <f>ROUND(E64*N64,5)</f>
        <v>0</v>
      </c>
      <c r="P64" s="220">
        <v>0.27</v>
      </c>
      <c r="Q64" s="220">
        <f>ROUND(E64*P64,5)</f>
        <v>4.32</v>
      </c>
      <c r="R64" s="220"/>
      <c r="S64" s="220"/>
      <c r="T64" s="221">
        <v>0.123</v>
      </c>
      <c r="U64" s="220">
        <f>ROUND(E64*T64,2)</f>
        <v>1.97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105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6" t="s">
        <v>173</v>
      </c>
      <c r="D65" s="225"/>
      <c r="E65" s="229"/>
      <c r="F65" s="233"/>
      <c r="G65" s="234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174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3" t="str">
        <f>C65</f>
        <v>š=150 cm v betonovém loži s opěrou.</v>
      </c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175</v>
      </c>
      <c r="D66" s="222"/>
      <c r="E66" s="227">
        <v>16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107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20</v>
      </c>
      <c r="B67" s="218" t="s">
        <v>176</v>
      </c>
      <c r="C67" s="263" t="s">
        <v>177</v>
      </c>
      <c r="D67" s="220" t="s">
        <v>149</v>
      </c>
      <c r="E67" s="226">
        <v>81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0</v>
      </c>
      <c r="O67" s="220">
        <f>ROUND(E67*N67,5)</f>
        <v>0</v>
      </c>
      <c r="P67" s="220">
        <v>0.22</v>
      </c>
      <c r="Q67" s="220">
        <f>ROUND(E67*P67,5)</f>
        <v>17.82</v>
      </c>
      <c r="R67" s="220"/>
      <c r="S67" s="220"/>
      <c r="T67" s="221">
        <v>0.14299999999999999</v>
      </c>
      <c r="U67" s="220">
        <f>ROUND(E67*T67,2)</f>
        <v>11.58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105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6" t="s">
        <v>178</v>
      </c>
      <c r="D68" s="225"/>
      <c r="E68" s="229"/>
      <c r="F68" s="233"/>
      <c r="G68" s="234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174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3" t="str">
        <f>C68</f>
        <v>š=100 mm, v bet. loži s opěrou.</v>
      </c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179</v>
      </c>
      <c r="D69" s="222"/>
      <c r="E69" s="227">
        <v>81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107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>
        <v>21</v>
      </c>
      <c r="B70" s="218" t="s">
        <v>180</v>
      </c>
      <c r="C70" s="263" t="s">
        <v>181</v>
      </c>
      <c r="D70" s="220" t="s">
        <v>149</v>
      </c>
      <c r="E70" s="226">
        <v>152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0</v>
      </c>
      <c r="O70" s="220">
        <f>ROUND(E70*N70,5)</f>
        <v>0</v>
      </c>
      <c r="P70" s="220">
        <v>0.125</v>
      </c>
      <c r="Q70" s="220">
        <f>ROUND(E70*P70,5)</f>
        <v>19</v>
      </c>
      <c r="R70" s="220"/>
      <c r="S70" s="220"/>
      <c r="T70" s="221">
        <v>0.08</v>
      </c>
      <c r="U70" s="220">
        <f>ROUND(E70*T70,2)</f>
        <v>12.16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105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6" t="s">
        <v>182</v>
      </c>
      <c r="D71" s="225"/>
      <c r="E71" s="229"/>
      <c r="F71" s="233"/>
      <c r="G71" s="234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174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3" t="str">
        <f>C71</f>
        <v>V betonovém loži s opěrou</v>
      </c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183</v>
      </c>
      <c r="D72" s="222"/>
      <c r="E72" s="227">
        <v>152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107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>
        <v>22</v>
      </c>
      <c r="B73" s="218" t="s">
        <v>184</v>
      </c>
      <c r="C73" s="263" t="s">
        <v>185</v>
      </c>
      <c r="D73" s="220" t="s">
        <v>142</v>
      </c>
      <c r="E73" s="226">
        <v>119.2808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0</v>
      </c>
      <c r="O73" s="220">
        <f>ROUND(E73*N73,5)</f>
        <v>0</v>
      </c>
      <c r="P73" s="220">
        <v>0</v>
      </c>
      <c r="Q73" s="220">
        <f>ROUND(E73*P73,5)</f>
        <v>0</v>
      </c>
      <c r="R73" s="220"/>
      <c r="S73" s="220"/>
      <c r="T73" s="221">
        <v>0.49</v>
      </c>
      <c r="U73" s="220">
        <f>ROUND(E73*T73,2)</f>
        <v>58.45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105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186</v>
      </c>
      <c r="D74" s="222"/>
      <c r="E74" s="227">
        <v>30.665800000000001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107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187</v>
      </c>
      <c r="D75" s="222"/>
      <c r="E75" s="227">
        <v>47.475000000000001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107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188</v>
      </c>
      <c r="D76" s="222"/>
      <c r="E76" s="227">
        <v>4.32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107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4" t="s">
        <v>189</v>
      </c>
      <c r="D77" s="222"/>
      <c r="E77" s="227">
        <v>17.82</v>
      </c>
      <c r="F77" s="231"/>
      <c r="G77" s="231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107</v>
      </c>
      <c r="AF77" s="210">
        <v>0</v>
      </c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190</v>
      </c>
      <c r="D78" s="222"/>
      <c r="E78" s="227">
        <v>19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107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>
        <v>23</v>
      </c>
      <c r="B79" s="218" t="s">
        <v>191</v>
      </c>
      <c r="C79" s="263" t="s">
        <v>192</v>
      </c>
      <c r="D79" s="220" t="s">
        <v>142</v>
      </c>
      <c r="E79" s="226">
        <v>1073.5272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</v>
      </c>
      <c r="O79" s="220">
        <f>ROUND(E79*N79,5)</f>
        <v>0</v>
      </c>
      <c r="P79" s="220">
        <v>0</v>
      </c>
      <c r="Q79" s="220">
        <f>ROUND(E79*P79,5)</f>
        <v>0</v>
      </c>
      <c r="R79" s="220"/>
      <c r="S79" s="220"/>
      <c r="T79" s="221">
        <v>0</v>
      </c>
      <c r="U79" s="220">
        <f>ROUND(E79*T79,2)</f>
        <v>0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105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193</v>
      </c>
      <c r="D80" s="222"/>
      <c r="E80" s="227">
        <v>275.99220000000003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107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194</v>
      </c>
      <c r="D81" s="222"/>
      <c r="E81" s="227">
        <v>427.27499999999998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107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195</v>
      </c>
      <c r="D82" s="222"/>
      <c r="E82" s="227">
        <v>38.880000000000003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107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196</v>
      </c>
      <c r="D83" s="222"/>
      <c r="E83" s="227">
        <v>160.38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107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197</v>
      </c>
      <c r="D84" s="222"/>
      <c r="E84" s="227">
        <v>171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107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>
        <v>24</v>
      </c>
      <c r="B85" s="218" t="s">
        <v>198</v>
      </c>
      <c r="C85" s="263" t="s">
        <v>199</v>
      </c>
      <c r="D85" s="220" t="s">
        <v>142</v>
      </c>
      <c r="E85" s="226">
        <v>119.2808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0</v>
      </c>
      <c r="O85" s="220">
        <f>ROUND(E85*N85,5)</f>
        <v>0</v>
      </c>
      <c r="P85" s="220">
        <v>0</v>
      </c>
      <c r="Q85" s="220">
        <f>ROUND(E85*P85,5)</f>
        <v>0</v>
      </c>
      <c r="R85" s="220"/>
      <c r="S85" s="220"/>
      <c r="T85" s="221">
        <v>0</v>
      </c>
      <c r="U85" s="220">
        <f>ROUND(E85*T85,2)</f>
        <v>0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105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4" t="s">
        <v>186</v>
      </c>
      <c r="D86" s="222"/>
      <c r="E86" s="227">
        <v>30.665800000000001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107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187</v>
      </c>
      <c r="D87" s="222"/>
      <c r="E87" s="227">
        <v>47.475000000000001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107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4" t="s">
        <v>188</v>
      </c>
      <c r="D88" s="222"/>
      <c r="E88" s="227">
        <v>4.32</v>
      </c>
      <c r="F88" s="231"/>
      <c r="G88" s="231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107</v>
      </c>
      <c r="AF88" s="210">
        <v>0</v>
      </c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189</v>
      </c>
      <c r="D89" s="222"/>
      <c r="E89" s="227">
        <v>17.82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107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190</v>
      </c>
      <c r="D90" s="222"/>
      <c r="E90" s="227">
        <v>19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107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5">
      <c r="A91" s="212" t="s">
        <v>100</v>
      </c>
      <c r="B91" s="219" t="s">
        <v>53</v>
      </c>
      <c r="C91" s="265" t="s">
        <v>54</v>
      </c>
      <c r="D91" s="223"/>
      <c r="E91" s="228"/>
      <c r="F91" s="232"/>
      <c r="G91" s="232">
        <f>SUMIF(AE92:AE139,"&lt;&gt;NOR",G92:G139)</f>
        <v>0</v>
      </c>
      <c r="H91" s="232"/>
      <c r="I91" s="232">
        <f>SUM(I92:I139)</f>
        <v>0</v>
      </c>
      <c r="J91" s="232"/>
      <c r="K91" s="232">
        <f>SUM(K92:K139)</f>
        <v>0</v>
      </c>
      <c r="L91" s="232"/>
      <c r="M91" s="232">
        <f>SUM(M92:M139)</f>
        <v>0</v>
      </c>
      <c r="N91" s="223"/>
      <c r="O91" s="223">
        <f>SUM(O92:O139)</f>
        <v>23.953200000000002</v>
      </c>
      <c r="P91" s="223"/>
      <c r="Q91" s="223">
        <f>SUM(Q92:Q139)</f>
        <v>0</v>
      </c>
      <c r="R91" s="223"/>
      <c r="S91" s="223"/>
      <c r="T91" s="224"/>
      <c r="U91" s="223">
        <f>SUM(U92:U139)</f>
        <v>131.84</v>
      </c>
      <c r="AE91" t="s">
        <v>101</v>
      </c>
    </row>
    <row r="92" spans="1:60" outlineLevel="1" x14ac:dyDescent="0.25">
      <c r="A92" s="211">
        <v>25</v>
      </c>
      <c r="B92" s="218" t="s">
        <v>200</v>
      </c>
      <c r="C92" s="263" t="s">
        <v>201</v>
      </c>
      <c r="D92" s="220" t="s">
        <v>133</v>
      </c>
      <c r="E92" s="226">
        <v>340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</v>
      </c>
      <c r="O92" s="220">
        <f>ROUND(E92*N92,5)</f>
        <v>0</v>
      </c>
      <c r="P92" s="220">
        <v>0</v>
      </c>
      <c r="Q92" s="220">
        <f>ROUND(E92*P92,5)</f>
        <v>0</v>
      </c>
      <c r="R92" s="220"/>
      <c r="S92" s="220"/>
      <c r="T92" s="221">
        <v>3.8999999999999998E-3</v>
      </c>
      <c r="U92" s="220">
        <f>ROUND(E92*T92,2)</f>
        <v>1.33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105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202</v>
      </c>
      <c r="D93" s="222"/>
      <c r="E93" s="227">
        <v>340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107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>
        <v>26</v>
      </c>
      <c r="B94" s="218" t="s">
        <v>203</v>
      </c>
      <c r="C94" s="263" t="s">
        <v>204</v>
      </c>
      <c r="D94" s="220" t="s">
        <v>205</v>
      </c>
      <c r="E94" s="226">
        <v>17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1E-3</v>
      </c>
      <c r="O94" s="220">
        <f>ROUND(E94*N94,5)</f>
        <v>1.7000000000000001E-2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206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207</v>
      </c>
      <c r="D95" s="222"/>
      <c r="E95" s="227">
        <v>17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107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>
        <v>27</v>
      </c>
      <c r="B96" s="218" t="s">
        <v>208</v>
      </c>
      <c r="C96" s="263" t="s">
        <v>209</v>
      </c>
      <c r="D96" s="220" t="s">
        <v>104</v>
      </c>
      <c r="E96" s="226">
        <v>34</v>
      </c>
      <c r="F96" s="230">
        <f>H96+J96</f>
        <v>0</v>
      </c>
      <c r="G96" s="231">
        <f>ROUND(E96*F96,2)</f>
        <v>0</v>
      </c>
      <c r="H96" s="231"/>
      <c r="I96" s="231">
        <f>ROUND(E96*H96,2)</f>
        <v>0</v>
      </c>
      <c r="J96" s="231"/>
      <c r="K96" s="231">
        <f>ROUND(E96*J96,2)</f>
        <v>0</v>
      </c>
      <c r="L96" s="231">
        <v>21</v>
      </c>
      <c r="M96" s="231">
        <f>G96*(1+L96/100)</f>
        <v>0</v>
      </c>
      <c r="N96" s="220">
        <v>0.7</v>
      </c>
      <c r="O96" s="220">
        <f>ROUND(E96*N96,5)</f>
        <v>23.8</v>
      </c>
      <c r="P96" s="220">
        <v>0</v>
      </c>
      <c r="Q96" s="220">
        <f>ROUND(E96*P96,5)</f>
        <v>0</v>
      </c>
      <c r="R96" s="220"/>
      <c r="S96" s="220"/>
      <c r="T96" s="221">
        <v>0</v>
      </c>
      <c r="U96" s="220">
        <f>ROUND(E96*T96,2)</f>
        <v>0</v>
      </c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105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210</v>
      </c>
      <c r="D97" s="222"/>
      <c r="E97" s="227">
        <v>34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107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11">
        <v>28</v>
      </c>
      <c r="B98" s="218" t="s">
        <v>211</v>
      </c>
      <c r="C98" s="263" t="s">
        <v>212</v>
      </c>
      <c r="D98" s="220" t="s">
        <v>104</v>
      </c>
      <c r="E98" s="226">
        <v>34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0</v>
      </c>
      <c r="O98" s="220">
        <f>ROUND(E98*N98,5)</f>
        <v>0</v>
      </c>
      <c r="P98" s="220">
        <v>0</v>
      </c>
      <c r="Q98" s="220">
        <f>ROUND(E98*P98,5)</f>
        <v>0</v>
      </c>
      <c r="R98" s="220"/>
      <c r="S98" s="220"/>
      <c r="T98" s="221">
        <v>0.65200000000000002</v>
      </c>
      <c r="U98" s="220">
        <f>ROUND(E98*T98,2)</f>
        <v>22.17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105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210</v>
      </c>
      <c r="D99" s="222"/>
      <c r="E99" s="227">
        <v>34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107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29</v>
      </c>
      <c r="B100" s="218" t="s">
        <v>213</v>
      </c>
      <c r="C100" s="263" t="s">
        <v>214</v>
      </c>
      <c r="D100" s="220" t="s">
        <v>104</v>
      </c>
      <c r="E100" s="226">
        <v>34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</v>
      </c>
      <c r="O100" s="220">
        <f>ROUND(E100*N100,5)</f>
        <v>0</v>
      </c>
      <c r="P100" s="220">
        <v>0</v>
      </c>
      <c r="Q100" s="220">
        <f>ROUND(E100*P100,5)</f>
        <v>0</v>
      </c>
      <c r="R100" s="220"/>
      <c r="S100" s="220"/>
      <c r="T100" s="221">
        <v>1.0999999999999999E-2</v>
      </c>
      <c r="U100" s="220">
        <f>ROUND(E100*T100,2)</f>
        <v>0.37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105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210</v>
      </c>
      <c r="D101" s="222"/>
      <c r="E101" s="227">
        <v>34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107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>
        <v>30</v>
      </c>
      <c r="B102" s="218" t="s">
        <v>215</v>
      </c>
      <c r="C102" s="263" t="s">
        <v>216</v>
      </c>
      <c r="D102" s="220" t="s">
        <v>133</v>
      </c>
      <c r="E102" s="226">
        <v>340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0</v>
      </c>
      <c r="O102" s="220">
        <f>ROUND(E102*N102,5)</f>
        <v>0</v>
      </c>
      <c r="P102" s="220">
        <v>0</v>
      </c>
      <c r="Q102" s="220">
        <f>ROUND(E102*P102,5)</f>
        <v>0</v>
      </c>
      <c r="R102" s="220"/>
      <c r="S102" s="220"/>
      <c r="T102" s="221">
        <v>0.19</v>
      </c>
      <c r="U102" s="220">
        <f>ROUND(E102*T102,2)</f>
        <v>64.599999999999994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105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202</v>
      </c>
      <c r="D103" s="222"/>
      <c r="E103" s="227">
        <v>340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107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>
        <v>31</v>
      </c>
      <c r="B104" s="218" t="s">
        <v>217</v>
      </c>
      <c r="C104" s="263" t="s">
        <v>218</v>
      </c>
      <c r="D104" s="220" t="s">
        <v>133</v>
      </c>
      <c r="E104" s="226">
        <v>340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0</v>
      </c>
      <c r="O104" s="220">
        <f>ROUND(E104*N104,5)</f>
        <v>0</v>
      </c>
      <c r="P104" s="220">
        <v>0</v>
      </c>
      <c r="Q104" s="220">
        <f>ROUND(E104*P104,5)</f>
        <v>0</v>
      </c>
      <c r="R104" s="220"/>
      <c r="S104" s="220"/>
      <c r="T104" s="221">
        <v>2E-3</v>
      </c>
      <c r="U104" s="220">
        <f>ROUND(E104*T104,2)</f>
        <v>0.68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105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202</v>
      </c>
      <c r="D105" s="222"/>
      <c r="E105" s="227">
        <v>340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107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32</v>
      </c>
      <c r="B106" s="218" t="s">
        <v>219</v>
      </c>
      <c r="C106" s="263" t="s">
        <v>220</v>
      </c>
      <c r="D106" s="220" t="s">
        <v>133</v>
      </c>
      <c r="E106" s="226">
        <v>340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</v>
      </c>
      <c r="O106" s="220">
        <f>ROUND(E106*N106,5)</f>
        <v>0</v>
      </c>
      <c r="P106" s="220">
        <v>0</v>
      </c>
      <c r="Q106" s="220">
        <f>ROUND(E106*P106,5)</f>
        <v>0</v>
      </c>
      <c r="R106" s="220"/>
      <c r="S106" s="220"/>
      <c r="T106" s="221">
        <v>0.02</v>
      </c>
      <c r="U106" s="220">
        <f>ROUND(E106*T106,2)</f>
        <v>6.8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105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202</v>
      </c>
      <c r="D107" s="222"/>
      <c r="E107" s="227">
        <v>340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107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>
        <v>33</v>
      </c>
      <c r="B108" s="218" t="s">
        <v>221</v>
      </c>
      <c r="C108" s="263" t="s">
        <v>222</v>
      </c>
      <c r="D108" s="220" t="s">
        <v>133</v>
      </c>
      <c r="E108" s="226">
        <v>340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</v>
      </c>
      <c r="O108" s="220">
        <f>ROUND(E108*N108,5)</f>
        <v>0</v>
      </c>
      <c r="P108" s="220">
        <v>0</v>
      </c>
      <c r="Q108" s="220">
        <f>ROUND(E108*P108,5)</f>
        <v>0</v>
      </c>
      <c r="R108" s="220"/>
      <c r="S108" s="220"/>
      <c r="T108" s="221">
        <v>1E-3</v>
      </c>
      <c r="U108" s="220">
        <f>ROUND(E108*T108,2)</f>
        <v>0.34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105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202</v>
      </c>
      <c r="D109" s="222"/>
      <c r="E109" s="227">
        <v>340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107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>
        <v>34</v>
      </c>
      <c r="B110" s="218" t="s">
        <v>223</v>
      </c>
      <c r="C110" s="263" t="s">
        <v>224</v>
      </c>
      <c r="D110" s="220" t="s">
        <v>133</v>
      </c>
      <c r="E110" s="226">
        <v>340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0</v>
      </c>
      <c r="O110" s="220">
        <f>ROUND(E110*N110,5)</f>
        <v>0</v>
      </c>
      <c r="P110" s="220">
        <v>0</v>
      </c>
      <c r="Q110" s="220">
        <f>ROUND(E110*P110,5)</f>
        <v>0</v>
      </c>
      <c r="R110" s="220"/>
      <c r="S110" s="220"/>
      <c r="T110" s="221">
        <v>9.7000000000000003E-2</v>
      </c>
      <c r="U110" s="220">
        <f>ROUND(E110*T110,2)</f>
        <v>32.979999999999997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105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202</v>
      </c>
      <c r="D111" s="222"/>
      <c r="E111" s="227">
        <v>340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107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35</v>
      </c>
      <c r="B112" s="218" t="s">
        <v>225</v>
      </c>
      <c r="C112" s="263" t="s">
        <v>226</v>
      </c>
      <c r="D112" s="220" t="s">
        <v>227</v>
      </c>
      <c r="E112" s="226">
        <v>10.199999999999999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1E-3</v>
      </c>
      <c r="O112" s="220">
        <f>ROUND(E112*N112,5)</f>
        <v>1.0200000000000001E-2</v>
      </c>
      <c r="P112" s="220">
        <v>0</v>
      </c>
      <c r="Q112" s="220">
        <f>ROUND(E112*P112,5)</f>
        <v>0</v>
      </c>
      <c r="R112" s="220"/>
      <c r="S112" s="220"/>
      <c r="T112" s="221">
        <v>0</v>
      </c>
      <c r="U112" s="220">
        <f>ROUND(E112*T112,2)</f>
        <v>0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206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228</v>
      </c>
      <c r="D113" s="222"/>
      <c r="E113" s="227">
        <v>10.199999999999999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107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11">
        <v>36</v>
      </c>
      <c r="B114" s="218" t="s">
        <v>229</v>
      </c>
      <c r="C114" s="263" t="s">
        <v>230</v>
      </c>
      <c r="D114" s="220" t="s">
        <v>231</v>
      </c>
      <c r="E114" s="226">
        <v>3</v>
      </c>
      <c r="F114" s="230">
        <f>H114+J114</f>
        <v>0</v>
      </c>
      <c r="G114" s="231">
        <f>ROUND(E114*F114,2)</f>
        <v>0</v>
      </c>
      <c r="H114" s="231"/>
      <c r="I114" s="231">
        <f>ROUND(E114*H114,2)</f>
        <v>0</v>
      </c>
      <c r="J114" s="231"/>
      <c r="K114" s="231">
        <f>ROUND(E114*J114,2)</f>
        <v>0</v>
      </c>
      <c r="L114" s="231">
        <v>21</v>
      </c>
      <c r="M114" s="231">
        <f>G114*(1+L114/100)</f>
        <v>0</v>
      </c>
      <c r="N114" s="220">
        <v>0</v>
      </c>
      <c r="O114" s="220">
        <f>ROUND(E114*N114,5)</f>
        <v>0</v>
      </c>
      <c r="P114" s="220">
        <v>0</v>
      </c>
      <c r="Q114" s="220">
        <f>ROUND(E114*P114,5)</f>
        <v>0</v>
      </c>
      <c r="R114" s="220"/>
      <c r="S114" s="220"/>
      <c r="T114" s="221">
        <v>0</v>
      </c>
      <c r="U114" s="220">
        <f>ROUND(E114*T114,2)</f>
        <v>0</v>
      </c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105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4" t="s">
        <v>232</v>
      </c>
      <c r="D115" s="222"/>
      <c r="E115" s="227">
        <v>3</v>
      </c>
      <c r="F115" s="231"/>
      <c r="G115" s="231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107</v>
      </c>
      <c r="AF115" s="210">
        <v>0</v>
      </c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>
        <v>37</v>
      </c>
      <c r="B116" s="218" t="s">
        <v>233</v>
      </c>
      <c r="C116" s="263" t="s">
        <v>234</v>
      </c>
      <c r="D116" s="220" t="s">
        <v>231</v>
      </c>
      <c r="E116" s="226">
        <v>3</v>
      </c>
      <c r="F116" s="230">
        <f>H116+J116</f>
        <v>0</v>
      </c>
      <c r="G116" s="231">
        <f>ROUND(E116*F116,2)</f>
        <v>0</v>
      </c>
      <c r="H116" s="231"/>
      <c r="I116" s="231">
        <f>ROUND(E116*H116,2)</f>
        <v>0</v>
      </c>
      <c r="J116" s="231"/>
      <c r="K116" s="231">
        <f>ROUND(E116*J116,2)</f>
        <v>0</v>
      </c>
      <c r="L116" s="231">
        <v>21</v>
      </c>
      <c r="M116" s="231">
        <f>G116*(1+L116/100)</f>
        <v>0</v>
      </c>
      <c r="N116" s="220">
        <v>0</v>
      </c>
      <c r="O116" s="220">
        <f>ROUND(E116*N116,5)</f>
        <v>0</v>
      </c>
      <c r="P116" s="220">
        <v>0</v>
      </c>
      <c r="Q116" s="220">
        <f>ROUND(E116*P116,5)</f>
        <v>0</v>
      </c>
      <c r="R116" s="220"/>
      <c r="S116" s="220"/>
      <c r="T116" s="221">
        <v>0.40500000000000003</v>
      </c>
      <c r="U116" s="220">
        <f>ROUND(E116*T116,2)</f>
        <v>1.22</v>
      </c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105</v>
      </c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/>
      <c r="B117" s="218"/>
      <c r="C117" s="264" t="s">
        <v>232</v>
      </c>
      <c r="D117" s="222"/>
      <c r="E117" s="227">
        <v>3</v>
      </c>
      <c r="F117" s="231"/>
      <c r="G117" s="231"/>
      <c r="H117" s="231"/>
      <c r="I117" s="231"/>
      <c r="J117" s="231"/>
      <c r="K117" s="231"/>
      <c r="L117" s="231"/>
      <c r="M117" s="231"/>
      <c r="N117" s="220"/>
      <c r="O117" s="220"/>
      <c r="P117" s="220"/>
      <c r="Q117" s="220"/>
      <c r="R117" s="220"/>
      <c r="S117" s="220"/>
      <c r="T117" s="221"/>
      <c r="U117" s="22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107</v>
      </c>
      <c r="AF117" s="210">
        <v>0</v>
      </c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>
        <v>38</v>
      </c>
      <c r="B118" s="218" t="s">
        <v>235</v>
      </c>
      <c r="C118" s="263" t="s">
        <v>236</v>
      </c>
      <c r="D118" s="220" t="s">
        <v>231</v>
      </c>
      <c r="E118" s="226">
        <v>3</v>
      </c>
      <c r="F118" s="230">
        <f>H118+J118</f>
        <v>0</v>
      </c>
      <c r="G118" s="231">
        <f>ROUND(E118*F118,2)</f>
        <v>0</v>
      </c>
      <c r="H118" s="231"/>
      <c r="I118" s="231">
        <f>ROUND(E118*H118,2)</f>
        <v>0</v>
      </c>
      <c r="J118" s="231"/>
      <c r="K118" s="231">
        <f>ROUND(E118*J118,2)</f>
        <v>0</v>
      </c>
      <c r="L118" s="231">
        <v>21</v>
      </c>
      <c r="M118" s="231">
        <f>G118*(1+L118/100)</f>
        <v>0</v>
      </c>
      <c r="N118" s="220">
        <v>0</v>
      </c>
      <c r="O118" s="220">
        <f>ROUND(E118*N118,5)</f>
        <v>0</v>
      </c>
      <c r="P118" s="220">
        <v>0</v>
      </c>
      <c r="Q118" s="220">
        <f>ROUND(E118*P118,5)</f>
        <v>0</v>
      </c>
      <c r="R118" s="220"/>
      <c r="S118" s="220"/>
      <c r="T118" s="221">
        <v>0.39600000000000002</v>
      </c>
      <c r="U118" s="220">
        <f>ROUND(E118*T118,2)</f>
        <v>1.19</v>
      </c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105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232</v>
      </c>
      <c r="D119" s="222"/>
      <c r="E119" s="227">
        <v>3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107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>
        <v>39</v>
      </c>
      <c r="B120" s="218" t="s">
        <v>237</v>
      </c>
      <c r="C120" s="263" t="s">
        <v>238</v>
      </c>
      <c r="D120" s="220" t="s">
        <v>231</v>
      </c>
      <c r="E120" s="226">
        <v>3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5.0000000000000001E-3</v>
      </c>
      <c r="O120" s="220">
        <f>ROUND(E120*N120,5)</f>
        <v>1.4999999999999999E-2</v>
      </c>
      <c r="P120" s="220">
        <v>0</v>
      </c>
      <c r="Q120" s="220">
        <f>ROUND(E120*P120,5)</f>
        <v>0</v>
      </c>
      <c r="R120" s="220"/>
      <c r="S120" s="220"/>
      <c r="T120" s="221">
        <v>0</v>
      </c>
      <c r="U120" s="220">
        <f>ROUND(E120*T120,2)</f>
        <v>0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105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232</v>
      </c>
      <c r="D121" s="222"/>
      <c r="E121" s="227">
        <v>3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107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>
        <v>40</v>
      </c>
      <c r="B122" s="218" t="s">
        <v>239</v>
      </c>
      <c r="C122" s="263" t="s">
        <v>240</v>
      </c>
      <c r="D122" s="220" t="s">
        <v>104</v>
      </c>
      <c r="E122" s="226">
        <v>0.15</v>
      </c>
      <c r="F122" s="230">
        <f>H122+J122</f>
        <v>0</v>
      </c>
      <c r="G122" s="231">
        <f>ROUND(E122*F122,2)</f>
        <v>0</v>
      </c>
      <c r="H122" s="231"/>
      <c r="I122" s="231">
        <f>ROUND(E122*H122,2)</f>
        <v>0</v>
      </c>
      <c r="J122" s="231"/>
      <c r="K122" s="231">
        <f>ROUND(E122*J122,2)</f>
        <v>0</v>
      </c>
      <c r="L122" s="231">
        <v>21</v>
      </c>
      <c r="M122" s="231">
        <f>G122*(1+L122/100)</f>
        <v>0</v>
      </c>
      <c r="N122" s="220">
        <v>0.6</v>
      </c>
      <c r="O122" s="220">
        <f>ROUND(E122*N122,5)</f>
        <v>0.09</v>
      </c>
      <c r="P122" s="220">
        <v>0</v>
      </c>
      <c r="Q122" s="220">
        <f>ROUND(E122*P122,5)</f>
        <v>0</v>
      </c>
      <c r="R122" s="220"/>
      <c r="S122" s="220"/>
      <c r="T122" s="221">
        <v>0</v>
      </c>
      <c r="U122" s="220">
        <f>ROUND(E122*T122,2)</f>
        <v>0</v>
      </c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206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4" t="s">
        <v>241</v>
      </c>
      <c r="D123" s="222"/>
      <c r="E123" s="227">
        <v>0.15</v>
      </c>
      <c r="F123" s="231"/>
      <c r="G123" s="231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107</v>
      </c>
      <c r="AF123" s="210">
        <v>0</v>
      </c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>
        <v>41</v>
      </c>
      <c r="B124" s="218" t="s">
        <v>242</v>
      </c>
      <c r="C124" s="263" t="s">
        <v>243</v>
      </c>
      <c r="D124" s="220" t="s">
        <v>104</v>
      </c>
      <c r="E124" s="226">
        <v>0.06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0.35</v>
      </c>
      <c r="O124" s="220">
        <f>ROUND(E124*N124,5)</f>
        <v>2.1000000000000001E-2</v>
      </c>
      <c r="P124" s="220">
        <v>0</v>
      </c>
      <c r="Q124" s="220">
        <f>ROUND(E124*P124,5)</f>
        <v>0</v>
      </c>
      <c r="R124" s="220"/>
      <c r="S124" s="220"/>
      <c r="T124" s="221">
        <v>0</v>
      </c>
      <c r="U124" s="220">
        <f>ROUND(E124*T124,2)</f>
        <v>0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206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244</v>
      </c>
      <c r="D125" s="222"/>
      <c r="E125" s="227">
        <v>0.06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107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11">
        <v>42</v>
      </c>
      <c r="B126" s="218" t="s">
        <v>245</v>
      </c>
      <c r="C126" s="263" t="s">
        <v>246</v>
      </c>
      <c r="D126" s="220" t="s">
        <v>231</v>
      </c>
      <c r="E126" s="226">
        <v>3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0</v>
      </c>
      <c r="O126" s="220">
        <f>ROUND(E126*N126,5)</f>
        <v>0</v>
      </c>
      <c r="P126" s="220">
        <v>0</v>
      </c>
      <c r="Q126" s="220">
        <f>ROUND(E126*P126,5)</f>
        <v>0</v>
      </c>
      <c r="R126" s="220"/>
      <c r="S126" s="220"/>
      <c r="T126" s="221">
        <v>0</v>
      </c>
      <c r="U126" s="220">
        <f>ROUND(E126*T126,2)</f>
        <v>0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105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232</v>
      </c>
      <c r="D127" s="222"/>
      <c r="E127" s="227">
        <v>3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107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>
        <v>43</v>
      </c>
      <c r="B128" s="218" t="s">
        <v>247</v>
      </c>
      <c r="C128" s="263" t="s">
        <v>248</v>
      </c>
      <c r="D128" s="220" t="s">
        <v>227</v>
      </c>
      <c r="E128" s="226">
        <v>0.45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0</v>
      </c>
      <c r="O128" s="220">
        <f>ROUND(E128*N128,5)</f>
        <v>0</v>
      </c>
      <c r="P128" s="220">
        <v>0</v>
      </c>
      <c r="Q128" s="220">
        <f>ROUND(E128*P128,5)</f>
        <v>0</v>
      </c>
      <c r="R128" s="220"/>
      <c r="S128" s="220"/>
      <c r="T128" s="221">
        <v>0</v>
      </c>
      <c r="U128" s="220">
        <f>ROUND(E128*T128,2)</f>
        <v>0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206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4" t="s">
        <v>249</v>
      </c>
      <c r="D129" s="222"/>
      <c r="E129" s="227">
        <v>0.45</v>
      </c>
      <c r="F129" s="231"/>
      <c r="G129" s="231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107</v>
      </c>
      <c r="AF129" s="210">
        <v>0</v>
      </c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>
        <v>44</v>
      </c>
      <c r="B130" s="218" t="s">
        <v>250</v>
      </c>
      <c r="C130" s="263" t="s">
        <v>251</v>
      </c>
      <c r="D130" s="220" t="s">
        <v>231</v>
      </c>
      <c r="E130" s="226">
        <v>6</v>
      </c>
      <c r="F130" s="230">
        <f>H130+J130</f>
        <v>0</v>
      </c>
      <c r="G130" s="231">
        <f>ROUND(E130*F130,2)</f>
        <v>0</v>
      </c>
      <c r="H130" s="231"/>
      <c r="I130" s="231">
        <f>ROUND(E130*H130,2)</f>
        <v>0</v>
      </c>
      <c r="J130" s="231"/>
      <c r="K130" s="231">
        <f>ROUND(E130*J130,2)</f>
        <v>0</v>
      </c>
      <c r="L130" s="231">
        <v>21</v>
      </c>
      <c r="M130" s="231">
        <f>G130*(1+L130/100)</f>
        <v>0</v>
      </c>
      <c r="N130" s="220">
        <v>0</v>
      </c>
      <c r="O130" s="220">
        <f>ROUND(E130*N130,5)</f>
        <v>0</v>
      </c>
      <c r="P130" s="220">
        <v>0</v>
      </c>
      <c r="Q130" s="220">
        <f>ROUND(E130*P130,5)</f>
        <v>0</v>
      </c>
      <c r="R130" s="220"/>
      <c r="S130" s="220"/>
      <c r="T130" s="221">
        <v>0</v>
      </c>
      <c r="U130" s="220">
        <f>ROUND(E130*T130,2)</f>
        <v>0</v>
      </c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105</v>
      </c>
      <c r="AF130" s="210"/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252</v>
      </c>
      <c r="D131" s="222"/>
      <c r="E131" s="227">
        <v>6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107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>
        <v>45</v>
      </c>
      <c r="B132" s="218" t="s">
        <v>253</v>
      </c>
      <c r="C132" s="263" t="s">
        <v>254</v>
      </c>
      <c r="D132" s="220" t="s">
        <v>231</v>
      </c>
      <c r="E132" s="226">
        <v>6</v>
      </c>
      <c r="F132" s="230">
        <f>H132+J132</f>
        <v>0</v>
      </c>
      <c r="G132" s="231">
        <f>ROUND(E132*F132,2)</f>
        <v>0</v>
      </c>
      <c r="H132" s="231"/>
      <c r="I132" s="231">
        <f>ROUND(E132*H132,2)</f>
        <v>0</v>
      </c>
      <c r="J132" s="231"/>
      <c r="K132" s="231">
        <f>ROUND(E132*J132,2)</f>
        <v>0</v>
      </c>
      <c r="L132" s="231">
        <v>21</v>
      </c>
      <c r="M132" s="231">
        <f>G132*(1+L132/100)</f>
        <v>0</v>
      </c>
      <c r="N132" s="220">
        <v>0</v>
      </c>
      <c r="O132" s="220">
        <f>ROUND(E132*N132,5)</f>
        <v>0</v>
      </c>
      <c r="P132" s="220">
        <v>0</v>
      </c>
      <c r="Q132" s="220">
        <f>ROUND(E132*P132,5)</f>
        <v>0</v>
      </c>
      <c r="R132" s="220"/>
      <c r="S132" s="220"/>
      <c r="T132" s="221">
        <v>0</v>
      </c>
      <c r="U132" s="220">
        <f>ROUND(E132*T132,2)</f>
        <v>0</v>
      </c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206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252</v>
      </c>
      <c r="D133" s="222"/>
      <c r="E133" s="227">
        <v>6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107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>
        <v>46</v>
      </c>
      <c r="B134" s="218" t="s">
        <v>255</v>
      </c>
      <c r="C134" s="263" t="s">
        <v>256</v>
      </c>
      <c r="D134" s="220" t="s">
        <v>104</v>
      </c>
      <c r="E134" s="226">
        <v>0.13500000000000001</v>
      </c>
      <c r="F134" s="230">
        <f>H134+J134</f>
        <v>0</v>
      </c>
      <c r="G134" s="231">
        <f>ROUND(E134*F134,2)</f>
        <v>0</v>
      </c>
      <c r="H134" s="231"/>
      <c r="I134" s="231">
        <f>ROUND(E134*H134,2)</f>
        <v>0</v>
      </c>
      <c r="J134" s="231"/>
      <c r="K134" s="231">
        <f>ROUND(E134*J134,2)</f>
        <v>0</v>
      </c>
      <c r="L134" s="231">
        <v>21</v>
      </c>
      <c r="M134" s="231">
        <f>G134*(1+L134/100)</f>
        <v>0</v>
      </c>
      <c r="N134" s="220">
        <v>0</v>
      </c>
      <c r="O134" s="220">
        <f>ROUND(E134*N134,5)</f>
        <v>0</v>
      </c>
      <c r="P134" s="220">
        <v>0</v>
      </c>
      <c r="Q134" s="220">
        <f>ROUND(E134*P134,5)</f>
        <v>0</v>
      </c>
      <c r="R134" s="220"/>
      <c r="S134" s="220"/>
      <c r="T134" s="221">
        <v>0.88400000000000001</v>
      </c>
      <c r="U134" s="220">
        <f>ROUND(E134*T134,2)</f>
        <v>0.12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105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257</v>
      </c>
      <c r="D135" s="222"/>
      <c r="E135" s="227">
        <v>0.13500000000000001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107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>
        <v>47</v>
      </c>
      <c r="B136" s="218" t="s">
        <v>258</v>
      </c>
      <c r="C136" s="263" t="s">
        <v>259</v>
      </c>
      <c r="D136" s="220" t="s">
        <v>104</v>
      </c>
      <c r="E136" s="226">
        <v>0.13500000000000001</v>
      </c>
      <c r="F136" s="230">
        <f>H136+J136</f>
        <v>0</v>
      </c>
      <c r="G136" s="231">
        <f>ROUND(E136*F136,2)</f>
        <v>0</v>
      </c>
      <c r="H136" s="231"/>
      <c r="I136" s="231">
        <f>ROUND(E136*H136,2)</f>
        <v>0</v>
      </c>
      <c r="J136" s="231"/>
      <c r="K136" s="231">
        <f>ROUND(E136*J136,2)</f>
        <v>0</v>
      </c>
      <c r="L136" s="231">
        <v>21</v>
      </c>
      <c r="M136" s="231">
        <f>G136*(1+L136/100)</f>
        <v>0</v>
      </c>
      <c r="N136" s="220">
        <v>0</v>
      </c>
      <c r="O136" s="220">
        <f>ROUND(E136*N136,5)</f>
        <v>0</v>
      </c>
      <c r="P136" s="220">
        <v>0</v>
      </c>
      <c r="Q136" s="220">
        <f>ROUND(E136*P136,5)</f>
        <v>0</v>
      </c>
      <c r="R136" s="220"/>
      <c r="S136" s="220"/>
      <c r="T136" s="221">
        <v>0.26</v>
      </c>
      <c r="U136" s="220">
        <f>ROUND(E136*T136,2)</f>
        <v>0.04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105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/>
      <c r="B137" s="218"/>
      <c r="C137" s="264" t="s">
        <v>257</v>
      </c>
      <c r="D137" s="222"/>
      <c r="E137" s="227">
        <v>0.13500000000000001</v>
      </c>
      <c r="F137" s="231"/>
      <c r="G137" s="231"/>
      <c r="H137" s="231"/>
      <c r="I137" s="231"/>
      <c r="J137" s="231"/>
      <c r="K137" s="231"/>
      <c r="L137" s="231"/>
      <c r="M137" s="231"/>
      <c r="N137" s="220"/>
      <c r="O137" s="220"/>
      <c r="P137" s="220"/>
      <c r="Q137" s="220"/>
      <c r="R137" s="220"/>
      <c r="S137" s="220"/>
      <c r="T137" s="221"/>
      <c r="U137" s="22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107</v>
      </c>
      <c r="AF137" s="210">
        <v>0</v>
      </c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>
        <v>48</v>
      </c>
      <c r="B138" s="218" t="s">
        <v>260</v>
      </c>
      <c r="C138" s="263" t="s">
        <v>261</v>
      </c>
      <c r="D138" s="220" t="s">
        <v>104</v>
      </c>
      <c r="E138" s="226">
        <v>0.13500000000000001</v>
      </c>
      <c r="F138" s="230">
        <f>H138+J138</f>
        <v>0</v>
      </c>
      <c r="G138" s="231">
        <f>ROUND(E138*F138,2)</f>
        <v>0</v>
      </c>
      <c r="H138" s="231"/>
      <c r="I138" s="231">
        <f>ROUND(E138*H138,2)</f>
        <v>0</v>
      </c>
      <c r="J138" s="231"/>
      <c r="K138" s="231">
        <f>ROUND(E138*J138,2)</f>
        <v>0</v>
      </c>
      <c r="L138" s="231">
        <v>21</v>
      </c>
      <c r="M138" s="231">
        <f>G138*(1+L138/100)</f>
        <v>0</v>
      </c>
      <c r="N138" s="220">
        <v>0</v>
      </c>
      <c r="O138" s="220">
        <f>ROUND(E138*N138,5)</f>
        <v>0</v>
      </c>
      <c r="P138" s="220">
        <v>0</v>
      </c>
      <c r="Q138" s="220">
        <f>ROUND(E138*P138,5)</f>
        <v>0</v>
      </c>
      <c r="R138" s="220"/>
      <c r="S138" s="220"/>
      <c r="T138" s="221">
        <v>0</v>
      </c>
      <c r="U138" s="220">
        <f>ROUND(E138*T138,2)</f>
        <v>0</v>
      </c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206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/>
      <c r="B139" s="218"/>
      <c r="C139" s="264" t="s">
        <v>257</v>
      </c>
      <c r="D139" s="222"/>
      <c r="E139" s="227">
        <v>0.13500000000000001</v>
      </c>
      <c r="F139" s="231"/>
      <c r="G139" s="231"/>
      <c r="H139" s="231"/>
      <c r="I139" s="231"/>
      <c r="J139" s="231"/>
      <c r="K139" s="231"/>
      <c r="L139" s="231"/>
      <c r="M139" s="231"/>
      <c r="N139" s="220"/>
      <c r="O139" s="220"/>
      <c r="P139" s="220"/>
      <c r="Q139" s="220"/>
      <c r="R139" s="220"/>
      <c r="S139" s="220"/>
      <c r="T139" s="221"/>
      <c r="U139" s="22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107</v>
      </c>
      <c r="AF139" s="210">
        <v>0</v>
      </c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5">
      <c r="A140" s="212" t="s">
        <v>100</v>
      </c>
      <c r="B140" s="219" t="s">
        <v>55</v>
      </c>
      <c r="C140" s="265" t="s">
        <v>56</v>
      </c>
      <c r="D140" s="223"/>
      <c r="E140" s="228"/>
      <c r="F140" s="232"/>
      <c r="G140" s="232">
        <f>SUMIF(AE141:AE169,"&lt;&gt;NOR",G141:G169)</f>
        <v>0</v>
      </c>
      <c r="H140" s="232"/>
      <c r="I140" s="232">
        <f>SUM(I141:I169)</f>
        <v>0</v>
      </c>
      <c r="J140" s="232"/>
      <c r="K140" s="232">
        <f>SUM(K141:K169)</f>
        <v>0</v>
      </c>
      <c r="L140" s="232"/>
      <c r="M140" s="232">
        <f>SUM(M141:M169)</f>
        <v>0</v>
      </c>
      <c r="N140" s="223"/>
      <c r="O140" s="223">
        <f>SUM(O141:O169)</f>
        <v>43.157039999999995</v>
      </c>
      <c r="P140" s="223"/>
      <c r="Q140" s="223">
        <f>SUM(Q141:Q169)</f>
        <v>0</v>
      </c>
      <c r="R140" s="223"/>
      <c r="S140" s="223"/>
      <c r="T140" s="224"/>
      <c r="U140" s="223">
        <f>SUM(U141:U169)</f>
        <v>84.07</v>
      </c>
      <c r="AE140" t="s">
        <v>101</v>
      </c>
    </row>
    <row r="141" spans="1:60" outlineLevel="1" x14ac:dyDescent="0.25">
      <c r="A141" s="211">
        <v>49</v>
      </c>
      <c r="B141" s="218" t="s">
        <v>262</v>
      </c>
      <c r="C141" s="263" t="s">
        <v>263</v>
      </c>
      <c r="D141" s="220" t="s">
        <v>104</v>
      </c>
      <c r="E141" s="226">
        <v>0.77500000000000002</v>
      </c>
      <c r="F141" s="230">
        <f>H141+J141</f>
        <v>0</v>
      </c>
      <c r="G141" s="231">
        <f>ROUND(E141*F141,2)</f>
        <v>0</v>
      </c>
      <c r="H141" s="231"/>
      <c r="I141" s="231">
        <f>ROUND(E141*H141,2)</f>
        <v>0</v>
      </c>
      <c r="J141" s="231"/>
      <c r="K141" s="231">
        <f>ROUND(E141*J141,2)</f>
        <v>0</v>
      </c>
      <c r="L141" s="231">
        <v>21</v>
      </c>
      <c r="M141" s="231">
        <f>G141*(1+L141/100)</f>
        <v>0</v>
      </c>
      <c r="N141" s="220">
        <v>2.1</v>
      </c>
      <c r="O141" s="220">
        <f>ROUND(E141*N141,5)</f>
        <v>1.6274999999999999</v>
      </c>
      <c r="P141" s="220">
        <v>0</v>
      </c>
      <c r="Q141" s="220">
        <f>ROUND(E141*P141,5)</f>
        <v>0</v>
      </c>
      <c r="R141" s="220"/>
      <c r="S141" s="220"/>
      <c r="T141" s="221">
        <v>0.96499999999999997</v>
      </c>
      <c r="U141" s="220">
        <f>ROUND(E141*T141,2)</f>
        <v>0.75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105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/>
      <c r="B142" s="218"/>
      <c r="C142" s="264" t="s">
        <v>264</v>
      </c>
      <c r="D142" s="222"/>
      <c r="E142" s="227">
        <v>0.625</v>
      </c>
      <c r="F142" s="231"/>
      <c r="G142" s="231"/>
      <c r="H142" s="231"/>
      <c r="I142" s="231"/>
      <c r="J142" s="231"/>
      <c r="K142" s="231"/>
      <c r="L142" s="231"/>
      <c r="M142" s="231"/>
      <c r="N142" s="220"/>
      <c r="O142" s="220"/>
      <c r="P142" s="220"/>
      <c r="Q142" s="220"/>
      <c r="R142" s="220"/>
      <c r="S142" s="220"/>
      <c r="T142" s="221"/>
      <c r="U142" s="220"/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107</v>
      </c>
      <c r="AF142" s="210">
        <v>0</v>
      </c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/>
      <c r="B143" s="218"/>
      <c r="C143" s="264" t="s">
        <v>265</v>
      </c>
      <c r="D143" s="222"/>
      <c r="E143" s="227">
        <v>0.15</v>
      </c>
      <c r="F143" s="231"/>
      <c r="G143" s="231"/>
      <c r="H143" s="231"/>
      <c r="I143" s="231"/>
      <c r="J143" s="231"/>
      <c r="K143" s="231"/>
      <c r="L143" s="231"/>
      <c r="M143" s="231"/>
      <c r="N143" s="220"/>
      <c r="O143" s="220"/>
      <c r="P143" s="220"/>
      <c r="Q143" s="220"/>
      <c r="R143" s="220"/>
      <c r="S143" s="220"/>
      <c r="T143" s="221"/>
      <c r="U143" s="220"/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107</v>
      </c>
      <c r="AF143" s="210">
        <v>0</v>
      </c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11">
        <v>50</v>
      </c>
      <c r="B144" s="218" t="s">
        <v>266</v>
      </c>
      <c r="C144" s="263" t="s">
        <v>267</v>
      </c>
      <c r="D144" s="220" t="s">
        <v>231</v>
      </c>
      <c r="E144" s="226">
        <v>25</v>
      </c>
      <c r="F144" s="230">
        <f>H144+J144</f>
        <v>0</v>
      </c>
      <c r="G144" s="231">
        <f>ROUND(E144*F144,2)</f>
        <v>0</v>
      </c>
      <c r="H144" s="231"/>
      <c r="I144" s="231">
        <f>ROUND(E144*H144,2)</f>
        <v>0</v>
      </c>
      <c r="J144" s="231"/>
      <c r="K144" s="231">
        <f>ROUND(E144*J144,2)</f>
        <v>0</v>
      </c>
      <c r="L144" s="231">
        <v>21</v>
      </c>
      <c r="M144" s="231">
        <f>G144*(1+L144/100)</f>
        <v>0</v>
      </c>
      <c r="N144" s="220">
        <v>5.9100000000000003E-3</v>
      </c>
      <c r="O144" s="220">
        <f>ROUND(E144*N144,5)</f>
        <v>0.14774999999999999</v>
      </c>
      <c r="P144" s="220">
        <v>0</v>
      </c>
      <c r="Q144" s="220">
        <f>ROUND(E144*P144,5)</f>
        <v>0</v>
      </c>
      <c r="R144" s="220"/>
      <c r="S144" s="220"/>
      <c r="T144" s="221">
        <v>0.81100000000000005</v>
      </c>
      <c r="U144" s="220">
        <f>ROUND(E144*T144,2)</f>
        <v>20.28</v>
      </c>
      <c r="V144" s="210"/>
      <c r="W144" s="210"/>
      <c r="X144" s="210"/>
      <c r="Y144" s="210"/>
      <c r="Z144" s="210"/>
      <c r="AA144" s="210"/>
      <c r="AB144" s="210"/>
      <c r="AC144" s="210"/>
      <c r="AD144" s="210"/>
      <c r="AE144" s="210" t="s">
        <v>105</v>
      </c>
      <c r="AF144" s="210"/>
      <c r="AG144" s="210"/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11"/>
      <c r="B145" s="218"/>
      <c r="C145" s="266" t="s">
        <v>268</v>
      </c>
      <c r="D145" s="225"/>
      <c r="E145" s="229"/>
      <c r="F145" s="233"/>
      <c r="G145" s="234"/>
      <c r="H145" s="231"/>
      <c r="I145" s="231"/>
      <c r="J145" s="231"/>
      <c r="K145" s="231"/>
      <c r="L145" s="231"/>
      <c r="M145" s="231"/>
      <c r="N145" s="220"/>
      <c r="O145" s="220"/>
      <c r="P145" s="220"/>
      <c r="Q145" s="220"/>
      <c r="R145" s="220"/>
      <c r="S145" s="220"/>
      <c r="T145" s="221"/>
      <c r="U145" s="220"/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174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3" t="str">
        <f>C145</f>
        <v>Např. PVC DN 100 - 200 mm.</v>
      </c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11"/>
      <c r="B146" s="218"/>
      <c r="C146" s="264" t="s">
        <v>269</v>
      </c>
      <c r="D146" s="222"/>
      <c r="E146" s="227">
        <v>25</v>
      </c>
      <c r="F146" s="231"/>
      <c r="G146" s="231"/>
      <c r="H146" s="231"/>
      <c r="I146" s="231"/>
      <c r="J146" s="231"/>
      <c r="K146" s="231"/>
      <c r="L146" s="231"/>
      <c r="M146" s="231"/>
      <c r="N146" s="220"/>
      <c r="O146" s="220"/>
      <c r="P146" s="220"/>
      <c r="Q146" s="220"/>
      <c r="R146" s="220"/>
      <c r="S146" s="220"/>
      <c r="T146" s="221"/>
      <c r="U146" s="22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 t="s">
        <v>107</v>
      </c>
      <c r="AF146" s="210">
        <v>0</v>
      </c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11">
        <v>51</v>
      </c>
      <c r="B147" s="218" t="s">
        <v>270</v>
      </c>
      <c r="C147" s="263" t="s">
        <v>271</v>
      </c>
      <c r="D147" s="220" t="s">
        <v>104</v>
      </c>
      <c r="E147" s="226">
        <v>6.3250000000000011</v>
      </c>
      <c r="F147" s="230">
        <f>H147+J147</f>
        <v>0</v>
      </c>
      <c r="G147" s="231">
        <f>ROUND(E147*F147,2)</f>
        <v>0</v>
      </c>
      <c r="H147" s="231"/>
      <c r="I147" s="231">
        <f>ROUND(E147*H147,2)</f>
        <v>0</v>
      </c>
      <c r="J147" s="231"/>
      <c r="K147" s="231">
        <f>ROUND(E147*J147,2)</f>
        <v>0</v>
      </c>
      <c r="L147" s="231">
        <v>21</v>
      </c>
      <c r="M147" s="231">
        <f>G147*(1+L147/100)</f>
        <v>0</v>
      </c>
      <c r="N147" s="220">
        <v>2.5249999999999999</v>
      </c>
      <c r="O147" s="220">
        <f>ROUND(E147*N147,5)</f>
        <v>15.97063</v>
      </c>
      <c r="P147" s="220">
        <v>0</v>
      </c>
      <c r="Q147" s="220">
        <f>ROUND(E147*P147,5)</f>
        <v>0</v>
      </c>
      <c r="R147" s="220"/>
      <c r="S147" s="220"/>
      <c r="T147" s="221">
        <v>0.47699999999999998</v>
      </c>
      <c r="U147" s="220">
        <f>ROUND(E147*T147,2)</f>
        <v>3.02</v>
      </c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105</v>
      </c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11"/>
      <c r="B148" s="218"/>
      <c r="C148" s="264" t="s">
        <v>272</v>
      </c>
      <c r="D148" s="222"/>
      <c r="E148" s="227">
        <v>5.5</v>
      </c>
      <c r="F148" s="231"/>
      <c r="G148" s="231"/>
      <c r="H148" s="231"/>
      <c r="I148" s="231"/>
      <c r="J148" s="231"/>
      <c r="K148" s="231"/>
      <c r="L148" s="231"/>
      <c r="M148" s="231"/>
      <c r="N148" s="220"/>
      <c r="O148" s="220"/>
      <c r="P148" s="220"/>
      <c r="Q148" s="220"/>
      <c r="R148" s="220"/>
      <c r="S148" s="220"/>
      <c r="T148" s="221"/>
      <c r="U148" s="22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107</v>
      </c>
      <c r="AF148" s="210">
        <v>0</v>
      </c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11"/>
      <c r="B149" s="218"/>
      <c r="C149" s="264" t="s">
        <v>273</v>
      </c>
      <c r="D149" s="222"/>
      <c r="E149" s="227">
        <v>0.82499999999999996</v>
      </c>
      <c r="F149" s="231"/>
      <c r="G149" s="231"/>
      <c r="H149" s="231"/>
      <c r="I149" s="231"/>
      <c r="J149" s="231"/>
      <c r="K149" s="231"/>
      <c r="L149" s="231"/>
      <c r="M149" s="231"/>
      <c r="N149" s="220"/>
      <c r="O149" s="220"/>
      <c r="P149" s="220"/>
      <c r="Q149" s="220"/>
      <c r="R149" s="220"/>
      <c r="S149" s="220"/>
      <c r="T149" s="221"/>
      <c r="U149" s="22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107</v>
      </c>
      <c r="AF149" s="210">
        <v>0</v>
      </c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11">
        <v>52</v>
      </c>
      <c r="B150" s="218" t="s">
        <v>274</v>
      </c>
      <c r="C150" s="263" t="s">
        <v>275</v>
      </c>
      <c r="D150" s="220" t="s">
        <v>133</v>
      </c>
      <c r="E150" s="226">
        <v>18.600000000000001</v>
      </c>
      <c r="F150" s="230">
        <f>H150+J150</f>
        <v>0</v>
      </c>
      <c r="G150" s="231">
        <f>ROUND(E150*F150,2)</f>
        <v>0</v>
      </c>
      <c r="H150" s="231"/>
      <c r="I150" s="231">
        <f>ROUND(E150*H150,2)</f>
        <v>0</v>
      </c>
      <c r="J150" s="231"/>
      <c r="K150" s="231">
        <f>ROUND(E150*J150,2)</f>
        <v>0</v>
      </c>
      <c r="L150" s="231">
        <v>21</v>
      </c>
      <c r="M150" s="231">
        <f>G150*(1+L150/100)</f>
        <v>0</v>
      </c>
      <c r="N150" s="220">
        <v>3.9199999999999999E-2</v>
      </c>
      <c r="O150" s="220">
        <f>ROUND(E150*N150,5)</f>
        <v>0.72911999999999999</v>
      </c>
      <c r="P150" s="220">
        <v>0</v>
      </c>
      <c r="Q150" s="220">
        <f>ROUND(E150*P150,5)</f>
        <v>0</v>
      </c>
      <c r="R150" s="220"/>
      <c r="S150" s="220"/>
      <c r="T150" s="221">
        <v>1.05</v>
      </c>
      <c r="U150" s="220">
        <f>ROUND(E150*T150,2)</f>
        <v>19.53</v>
      </c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 t="s">
        <v>105</v>
      </c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11"/>
      <c r="B151" s="218"/>
      <c r="C151" s="264" t="s">
        <v>276</v>
      </c>
      <c r="D151" s="222"/>
      <c r="E151" s="227">
        <v>15</v>
      </c>
      <c r="F151" s="231"/>
      <c r="G151" s="231"/>
      <c r="H151" s="231"/>
      <c r="I151" s="231"/>
      <c r="J151" s="231"/>
      <c r="K151" s="231"/>
      <c r="L151" s="231"/>
      <c r="M151" s="231"/>
      <c r="N151" s="220"/>
      <c r="O151" s="220"/>
      <c r="P151" s="220"/>
      <c r="Q151" s="220"/>
      <c r="R151" s="220"/>
      <c r="S151" s="220"/>
      <c r="T151" s="221"/>
      <c r="U151" s="220"/>
      <c r="V151" s="210"/>
      <c r="W151" s="210"/>
      <c r="X151" s="210"/>
      <c r="Y151" s="210"/>
      <c r="Z151" s="210"/>
      <c r="AA151" s="210"/>
      <c r="AB151" s="210"/>
      <c r="AC151" s="210"/>
      <c r="AD151" s="210"/>
      <c r="AE151" s="210" t="s">
        <v>107</v>
      </c>
      <c r="AF151" s="210">
        <v>0</v>
      </c>
      <c r="AG151" s="210"/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11"/>
      <c r="B152" s="218"/>
      <c r="C152" s="264" t="s">
        <v>277</v>
      </c>
      <c r="D152" s="222"/>
      <c r="E152" s="227">
        <v>3.6</v>
      </c>
      <c r="F152" s="231"/>
      <c r="G152" s="231"/>
      <c r="H152" s="231"/>
      <c r="I152" s="231"/>
      <c r="J152" s="231"/>
      <c r="K152" s="231"/>
      <c r="L152" s="231"/>
      <c r="M152" s="231"/>
      <c r="N152" s="220"/>
      <c r="O152" s="220"/>
      <c r="P152" s="220"/>
      <c r="Q152" s="220"/>
      <c r="R152" s="220"/>
      <c r="S152" s="220"/>
      <c r="T152" s="221"/>
      <c r="U152" s="220"/>
      <c r="V152" s="210"/>
      <c r="W152" s="210"/>
      <c r="X152" s="210"/>
      <c r="Y152" s="210"/>
      <c r="Z152" s="210"/>
      <c r="AA152" s="210"/>
      <c r="AB152" s="210"/>
      <c r="AC152" s="210"/>
      <c r="AD152" s="210"/>
      <c r="AE152" s="210" t="s">
        <v>107</v>
      </c>
      <c r="AF152" s="210">
        <v>0</v>
      </c>
      <c r="AG152" s="210"/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11">
        <v>53</v>
      </c>
      <c r="B153" s="218" t="s">
        <v>278</v>
      </c>
      <c r="C153" s="263" t="s">
        <v>279</v>
      </c>
      <c r="D153" s="220" t="s">
        <v>133</v>
      </c>
      <c r="E153" s="226">
        <v>18.600000000000001</v>
      </c>
      <c r="F153" s="230">
        <f>H153+J153</f>
        <v>0</v>
      </c>
      <c r="G153" s="231">
        <f>ROUND(E153*F153,2)</f>
        <v>0</v>
      </c>
      <c r="H153" s="231"/>
      <c r="I153" s="231">
        <f>ROUND(E153*H153,2)</f>
        <v>0</v>
      </c>
      <c r="J153" s="231"/>
      <c r="K153" s="231">
        <f>ROUND(E153*J153,2)</f>
        <v>0</v>
      </c>
      <c r="L153" s="231">
        <v>21</v>
      </c>
      <c r="M153" s="231">
        <f>G153*(1+L153/100)</f>
        <v>0</v>
      </c>
      <c r="N153" s="220">
        <v>0</v>
      </c>
      <c r="O153" s="220">
        <f>ROUND(E153*N153,5)</f>
        <v>0</v>
      </c>
      <c r="P153" s="220">
        <v>0</v>
      </c>
      <c r="Q153" s="220">
        <f>ROUND(E153*P153,5)</f>
        <v>0</v>
      </c>
      <c r="R153" s="220"/>
      <c r="S153" s="220"/>
      <c r="T153" s="221">
        <v>0.32</v>
      </c>
      <c r="U153" s="220">
        <f>ROUND(E153*T153,2)</f>
        <v>5.95</v>
      </c>
      <c r="V153" s="210"/>
      <c r="W153" s="210"/>
      <c r="X153" s="210"/>
      <c r="Y153" s="210"/>
      <c r="Z153" s="210"/>
      <c r="AA153" s="210"/>
      <c r="AB153" s="210"/>
      <c r="AC153" s="210"/>
      <c r="AD153" s="210"/>
      <c r="AE153" s="210" t="s">
        <v>105</v>
      </c>
      <c r="AF153" s="210"/>
      <c r="AG153" s="210"/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11"/>
      <c r="B154" s="218"/>
      <c r="C154" s="264" t="s">
        <v>276</v>
      </c>
      <c r="D154" s="222"/>
      <c r="E154" s="227">
        <v>15</v>
      </c>
      <c r="F154" s="231"/>
      <c r="G154" s="231"/>
      <c r="H154" s="231"/>
      <c r="I154" s="231"/>
      <c r="J154" s="231"/>
      <c r="K154" s="231"/>
      <c r="L154" s="231"/>
      <c r="M154" s="231"/>
      <c r="N154" s="220"/>
      <c r="O154" s="220"/>
      <c r="P154" s="220"/>
      <c r="Q154" s="220"/>
      <c r="R154" s="220"/>
      <c r="S154" s="220"/>
      <c r="T154" s="221"/>
      <c r="U154" s="220"/>
      <c r="V154" s="210"/>
      <c r="W154" s="210"/>
      <c r="X154" s="210"/>
      <c r="Y154" s="210"/>
      <c r="Z154" s="210"/>
      <c r="AA154" s="210"/>
      <c r="AB154" s="210"/>
      <c r="AC154" s="210"/>
      <c r="AD154" s="210"/>
      <c r="AE154" s="210" t="s">
        <v>107</v>
      </c>
      <c r="AF154" s="210">
        <v>0</v>
      </c>
      <c r="AG154" s="210"/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11"/>
      <c r="B155" s="218"/>
      <c r="C155" s="264" t="s">
        <v>277</v>
      </c>
      <c r="D155" s="222"/>
      <c r="E155" s="227">
        <v>3.6</v>
      </c>
      <c r="F155" s="231"/>
      <c r="G155" s="231"/>
      <c r="H155" s="231"/>
      <c r="I155" s="231"/>
      <c r="J155" s="231"/>
      <c r="K155" s="231"/>
      <c r="L155" s="231"/>
      <c r="M155" s="231"/>
      <c r="N155" s="220"/>
      <c r="O155" s="220"/>
      <c r="P155" s="220"/>
      <c r="Q155" s="220"/>
      <c r="R155" s="220"/>
      <c r="S155" s="220"/>
      <c r="T155" s="221"/>
      <c r="U155" s="220"/>
      <c r="V155" s="210"/>
      <c r="W155" s="210"/>
      <c r="X155" s="210"/>
      <c r="Y155" s="210"/>
      <c r="Z155" s="210"/>
      <c r="AA155" s="210"/>
      <c r="AB155" s="210"/>
      <c r="AC155" s="210"/>
      <c r="AD155" s="210"/>
      <c r="AE155" s="210" t="s">
        <v>107</v>
      </c>
      <c r="AF155" s="210">
        <v>0</v>
      </c>
      <c r="AG155" s="210"/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11">
        <v>54</v>
      </c>
      <c r="B156" s="218" t="s">
        <v>280</v>
      </c>
      <c r="C156" s="263" t="s">
        <v>281</v>
      </c>
      <c r="D156" s="220" t="s">
        <v>104</v>
      </c>
      <c r="E156" s="226">
        <v>9.2475000000000005</v>
      </c>
      <c r="F156" s="230">
        <f>H156+J156</f>
        <v>0</v>
      </c>
      <c r="G156" s="231">
        <f>ROUND(E156*F156,2)</f>
        <v>0</v>
      </c>
      <c r="H156" s="231"/>
      <c r="I156" s="231">
        <f>ROUND(E156*H156,2)</f>
        <v>0</v>
      </c>
      <c r="J156" s="231"/>
      <c r="K156" s="231">
        <f>ROUND(E156*J156,2)</f>
        <v>0</v>
      </c>
      <c r="L156" s="231">
        <v>21</v>
      </c>
      <c r="M156" s="231">
        <f>G156*(1+L156/100)</f>
        <v>0</v>
      </c>
      <c r="N156" s="220">
        <v>2.5249999999999999</v>
      </c>
      <c r="O156" s="220">
        <f>ROUND(E156*N156,5)</f>
        <v>23.34994</v>
      </c>
      <c r="P156" s="220">
        <v>0</v>
      </c>
      <c r="Q156" s="220">
        <f>ROUND(E156*P156,5)</f>
        <v>0</v>
      </c>
      <c r="R156" s="220"/>
      <c r="S156" s="220"/>
      <c r="T156" s="221">
        <v>0.48</v>
      </c>
      <c r="U156" s="220">
        <f>ROUND(E156*T156,2)</f>
        <v>4.4400000000000004</v>
      </c>
      <c r="V156" s="210"/>
      <c r="W156" s="210"/>
      <c r="X156" s="210"/>
      <c r="Y156" s="210"/>
      <c r="Z156" s="210"/>
      <c r="AA156" s="210"/>
      <c r="AB156" s="210"/>
      <c r="AC156" s="210"/>
      <c r="AD156" s="210"/>
      <c r="AE156" s="210" t="s">
        <v>105</v>
      </c>
      <c r="AF156" s="210"/>
      <c r="AG156" s="210"/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11"/>
      <c r="B157" s="218"/>
      <c r="C157" s="266" t="s">
        <v>282</v>
      </c>
      <c r="D157" s="225"/>
      <c r="E157" s="229"/>
      <c r="F157" s="233"/>
      <c r="G157" s="234"/>
      <c r="H157" s="231"/>
      <c r="I157" s="231"/>
      <c r="J157" s="231"/>
      <c r="K157" s="231"/>
      <c r="L157" s="231"/>
      <c r="M157" s="231"/>
      <c r="N157" s="220"/>
      <c r="O157" s="220"/>
      <c r="P157" s="220"/>
      <c r="Q157" s="220"/>
      <c r="R157" s="220"/>
      <c r="S157" s="220"/>
      <c r="T157" s="221"/>
      <c r="U157" s="220"/>
      <c r="V157" s="210"/>
      <c r="W157" s="210"/>
      <c r="X157" s="210"/>
      <c r="Y157" s="210"/>
      <c r="Z157" s="210"/>
      <c r="AA157" s="210"/>
      <c r="AB157" s="210"/>
      <c r="AC157" s="210"/>
      <c r="AD157" s="210"/>
      <c r="AE157" s="210" t="s">
        <v>174</v>
      </c>
      <c r="AF157" s="210"/>
      <c r="AG157" s="210"/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3" t="str">
        <f>C157</f>
        <v>Zvýšená pracnost.</v>
      </c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11"/>
      <c r="B158" s="218"/>
      <c r="C158" s="264" t="s">
        <v>283</v>
      </c>
      <c r="D158" s="222"/>
      <c r="E158" s="227">
        <v>5.1974999999999998</v>
      </c>
      <c r="F158" s="231"/>
      <c r="G158" s="231"/>
      <c r="H158" s="231"/>
      <c r="I158" s="231"/>
      <c r="J158" s="231"/>
      <c r="K158" s="231"/>
      <c r="L158" s="231"/>
      <c r="M158" s="231"/>
      <c r="N158" s="220"/>
      <c r="O158" s="220"/>
      <c r="P158" s="220"/>
      <c r="Q158" s="220"/>
      <c r="R158" s="220"/>
      <c r="S158" s="220"/>
      <c r="T158" s="221"/>
      <c r="U158" s="220"/>
      <c r="V158" s="210"/>
      <c r="W158" s="210"/>
      <c r="X158" s="210"/>
      <c r="Y158" s="210"/>
      <c r="Z158" s="210"/>
      <c r="AA158" s="210"/>
      <c r="AB158" s="210"/>
      <c r="AC158" s="210"/>
      <c r="AD158" s="210"/>
      <c r="AE158" s="210" t="s">
        <v>107</v>
      </c>
      <c r="AF158" s="210">
        <v>0</v>
      </c>
      <c r="AG158" s="210"/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11"/>
      <c r="B159" s="218"/>
      <c r="C159" s="264" t="s">
        <v>284</v>
      </c>
      <c r="D159" s="222"/>
      <c r="E159" s="227">
        <v>4.05</v>
      </c>
      <c r="F159" s="231"/>
      <c r="G159" s="231"/>
      <c r="H159" s="231"/>
      <c r="I159" s="231"/>
      <c r="J159" s="231"/>
      <c r="K159" s="231"/>
      <c r="L159" s="231"/>
      <c r="M159" s="231"/>
      <c r="N159" s="220"/>
      <c r="O159" s="220"/>
      <c r="P159" s="220"/>
      <c r="Q159" s="220"/>
      <c r="R159" s="220"/>
      <c r="S159" s="220"/>
      <c r="T159" s="221"/>
      <c r="U159" s="220"/>
      <c r="V159" s="210"/>
      <c r="W159" s="210"/>
      <c r="X159" s="210"/>
      <c r="Y159" s="210"/>
      <c r="Z159" s="210"/>
      <c r="AA159" s="210"/>
      <c r="AB159" s="210"/>
      <c r="AC159" s="210"/>
      <c r="AD159" s="210"/>
      <c r="AE159" s="210" t="s">
        <v>107</v>
      </c>
      <c r="AF159" s="210">
        <v>0</v>
      </c>
      <c r="AG159" s="210"/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0.399999999999999" outlineLevel="1" x14ac:dyDescent="0.25">
      <c r="A160" s="211">
        <v>55</v>
      </c>
      <c r="B160" s="218" t="s">
        <v>285</v>
      </c>
      <c r="C160" s="263" t="s">
        <v>286</v>
      </c>
      <c r="D160" s="220" t="s">
        <v>133</v>
      </c>
      <c r="E160" s="226">
        <v>33.75</v>
      </c>
      <c r="F160" s="230">
        <f>H160+J160</f>
        <v>0</v>
      </c>
      <c r="G160" s="231">
        <f>ROUND(E160*F160,2)</f>
        <v>0</v>
      </c>
      <c r="H160" s="231"/>
      <c r="I160" s="231">
        <f>ROUND(E160*H160,2)</f>
        <v>0</v>
      </c>
      <c r="J160" s="231"/>
      <c r="K160" s="231">
        <f>ROUND(E160*J160,2)</f>
        <v>0</v>
      </c>
      <c r="L160" s="231">
        <v>21</v>
      </c>
      <c r="M160" s="231">
        <f>G160*(1+L160/100)</f>
        <v>0</v>
      </c>
      <c r="N160" s="220">
        <v>3.6319999999999998E-2</v>
      </c>
      <c r="O160" s="220">
        <f>ROUND(E160*N160,5)</f>
        <v>1.2258</v>
      </c>
      <c r="P160" s="220">
        <v>0</v>
      </c>
      <c r="Q160" s="220">
        <f>ROUND(E160*P160,5)</f>
        <v>0</v>
      </c>
      <c r="R160" s="220"/>
      <c r="S160" s="220"/>
      <c r="T160" s="221">
        <v>0.52700000000000002</v>
      </c>
      <c r="U160" s="220">
        <f>ROUND(E160*T160,2)</f>
        <v>17.79</v>
      </c>
      <c r="V160" s="210"/>
      <c r="W160" s="210"/>
      <c r="X160" s="210"/>
      <c r="Y160" s="210"/>
      <c r="Z160" s="210"/>
      <c r="AA160" s="210"/>
      <c r="AB160" s="210"/>
      <c r="AC160" s="210"/>
      <c r="AD160" s="210"/>
      <c r="AE160" s="210" t="s">
        <v>105</v>
      </c>
      <c r="AF160" s="210"/>
      <c r="AG160" s="210"/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11"/>
      <c r="B161" s="218"/>
      <c r="C161" s="266" t="s">
        <v>282</v>
      </c>
      <c r="D161" s="225"/>
      <c r="E161" s="229"/>
      <c r="F161" s="233"/>
      <c r="G161" s="234"/>
      <c r="H161" s="231"/>
      <c r="I161" s="231"/>
      <c r="J161" s="231"/>
      <c r="K161" s="231"/>
      <c r="L161" s="231"/>
      <c r="M161" s="231"/>
      <c r="N161" s="220"/>
      <c r="O161" s="220"/>
      <c r="P161" s="220"/>
      <c r="Q161" s="220"/>
      <c r="R161" s="220"/>
      <c r="S161" s="220"/>
      <c r="T161" s="221"/>
      <c r="U161" s="22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 t="s">
        <v>174</v>
      </c>
      <c r="AF161" s="210"/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3" t="str">
        <f>C161</f>
        <v>Zvýšená pracnost.</v>
      </c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11"/>
      <c r="B162" s="218"/>
      <c r="C162" s="264" t="s">
        <v>287</v>
      </c>
      <c r="D162" s="222"/>
      <c r="E162" s="227">
        <v>13.5</v>
      </c>
      <c r="F162" s="231"/>
      <c r="G162" s="231"/>
      <c r="H162" s="231"/>
      <c r="I162" s="231"/>
      <c r="J162" s="231"/>
      <c r="K162" s="231"/>
      <c r="L162" s="231"/>
      <c r="M162" s="231"/>
      <c r="N162" s="220"/>
      <c r="O162" s="220"/>
      <c r="P162" s="220"/>
      <c r="Q162" s="220"/>
      <c r="R162" s="220"/>
      <c r="S162" s="220"/>
      <c r="T162" s="221"/>
      <c r="U162" s="22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 t="s">
        <v>107</v>
      </c>
      <c r="AF162" s="210">
        <v>0</v>
      </c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11"/>
      <c r="B163" s="218"/>
      <c r="C163" s="264" t="s">
        <v>288</v>
      </c>
      <c r="D163" s="222"/>
      <c r="E163" s="227">
        <v>20.25</v>
      </c>
      <c r="F163" s="231"/>
      <c r="G163" s="231"/>
      <c r="H163" s="231"/>
      <c r="I163" s="231"/>
      <c r="J163" s="231"/>
      <c r="K163" s="231"/>
      <c r="L163" s="231"/>
      <c r="M163" s="231"/>
      <c r="N163" s="220"/>
      <c r="O163" s="220"/>
      <c r="P163" s="220"/>
      <c r="Q163" s="220"/>
      <c r="R163" s="220"/>
      <c r="S163" s="220"/>
      <c r="T163" s="221"/>
      <c r="U163" s="22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 t="s">
        <v>107</v>
      </c>
      <c r="AF163" s="210">
        <v>0</v>
      </c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11">
        <v>56</v>
      </c>
      <c r="B164" s="218" t="s">
        <v>289</v>
      </c>
      <c r="C164" s="263" t="s">
        <v>290</v>
      </c>
      <c r="D164" s="220" t="s">
        <v>133</v>
      </c>
      <c r="E164" s="226">
        <v>33.75</v>
      </c>
      <c r="F164" s="230">
        <f>H164+J164</f>
        <v>0</v>
      </c>
      <c r="G164" s="231">
        <f>ROUND(E164*F164,2)</f>
        <v>0</v>
      </c>
      <c r="H164" s="231"/>
      <c r="I164" s="231">
        <f>ROUND(E164*H164,2)</f>
        <v>0</v>
      </c>
      <c r="J164" s="231"/>
      <c r="K164" s="231">
        <f>ROUND(E164*J164,2)</f>
        <v>0</v>
      </c>
      <c r="L164" s="231">
        <v>21</v>
      </c>
      <c r="M164" s="231">
        <f>G164*(1+L164/100)</f>
        <v>0</v>
      </c>
      <c r="N164" s="220">
        <v>0</v>
      </c>
      <c r="O164" s="220">
        <f>ROUND(E164*N164,5)</f>
        <v>0</v>
      </c>
      <c r="P164" s="220">
        <v>0</v>
      </c>
      <c r="Q164" s="220">
        <f>ROUND(E164*P164,5)</f>
        <v>0</v>
      </c>
      <c r="R164" s="220"/>
      <c r="S164" s="220"/>
      <c r="T164" s="221">
        <v>0.32</v>
      </c>
      <c r="U164" s="220">
        <f>ROUND(E164*T164,2)</f>
        <v>10.8</v>
      </c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 t="s">
        <v>105</v>
      </c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11"/>
      <c r="B165" s="218"/>
      <c r="C165" s="264" t="s">
        <v>287</v>
      </c>
      <c r="D165" s="222"/>
      <c r="E165" s="227">
        <v>13.5</v>
      </c>
      <c r="F165" s="231"/>
      <c r="G165" s="231"/>
      <c r="H165" s="231"/>
      <c r="I165" s="231"/>
      <c r="J165" s="231"/>
      <c r="K165" s="231"/>
      <c r="L165" s="231"/>
      <c r="M165" s="231"/>
      <c r="N165" s="220"/>
      <c r="O165" s="220"/>
      <c r="P165" s="220"/>
      <c r="Q165" s="220"/>
      <c r="R165" s="220"/>
      <c r="S165" s="220"/>
      <c r="T165" s="221"/>
      <c r="U165" s="22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 t="s">
        <v>107</v>
      </c>
      <c r="AF165" s="210">
        <v>0</v>
      </c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11"/>
      <c r="B166" s="218"/>
      <c r="C166" s="264" t="s">
        <v>288</v>
      </c>
      <c r="D166" s="222"/>
      <c r="E166" s="227">
        <v>20.25</v>
      </c>
      <c r="F166" s="231"/>
      <c r="G166" s="231"/>
      <c r="H166" s="231"/>
      <c r="I166" s="231"/>
      <c r="J166" s="231"/>
      <c r="K166" s="231"/>
      <c r="L166" s="231"/>
      <c r="M166" s="231"/>
      <c r="N166" s="220"/>
      <c r="O166" s="220"/>
      <c r="P166" s="220"/>
      <c r="Q166" s="220"/>
      <c r="R166" s="220"/>
      <c r="S166" s="220"/>
      <c r="T166" s="221"/>
      <c r="U166" s="220"/>
      <c r="V166" s="210"/>
      <c r="W166" s="210"/>
      <c r="X166" s="210"/>
      <c r="Y166" s="210"/>
      <c r="Z166" s="210"/>
      <c r="AA166" s="210"/>
      <c r="AB166" s="210"/>
      <c r="AC166" s="210"/>
      <c r="AD166" s="210"/>
      <c r="AE166" s="210" t="s">
        <v>107</v>
      </c>
      <c r="AF166" s="210">
        <v>0</v>
      </c>
      <c r="AG166" s="210"/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11">
        <v>57</v>
      </c>
      <c r="B167" s="218" t="s">
        <v>291</v>
      </c>
      <c r="C167" s="263" t="s">
        <v>292</v>
      </c>
      <c r="D167" s="220" t="s">
        <v>142</v>
      </c>
      <c r="E167" s="226">
        <v>9.9000000000000005E-2</v>
      </c>
      <c r="F167" s="230">
        <f>H167+J167</f>
        <v>0</v>
      </c>
      <c r="G167" s="231">
        <f>ROUND(E167*F167,2)</f>
        <v>0</v>
      </c>
      <c r="H167" s="231"/>
      <c r="I167" s="231">
        <f>ROUND(E167*H167,2)</f>
        <v>0</v>
      </c>
      <c r="J167" s="231"/>
      <c r="K167" s="231">
        <f>ROUND(E167*J167,2)</f>
        <v>0</v>
      </c>
      <c r="L167" s="231">
        <v>21</v>
      </c>
      <c r="M167" s="231">
        <f>G167*(1+L167/100)</f>
        <v>0</v>
      </c>
      <c r="N167" s="220">
        <v>1.0737399999999999</v>
      </c>
      <c r="O167" s="220">
        <f>ROUND(E167*N167,5)</f>
        <v>0.10630000000000001</v>
      </c>
      <c r="P167" s="220">
        <v>0</v>
      </c>
      <c r="Q167" s="220">
        <f>ROUND(E167*P167,5)</f>
        <v>0</v>
      </c>
      <c r="R167" s="220"/>
      <c r="S167" s="220"/>
      <c r="T167" s="221">
        <v>15.231</v>
      </c>
      <c r="U167" s="220">
        <f>ROUND(E167*T167,2)</f>
        <v>1.51</v>
      </c>
      <c r="V167" s="210"/>
      <c r="W167" s="210"/>
      <c r="X167" s="210"/>
      <c r="Y167" s="210"/>
      <c r="Z167" s="210"/>
      <c r="AA167" s="210"/>
      <c r="AB167" s="210"/>
      <c r="AC167" s="210"/>
      <c r="AD167" s="210"/>
      <c r="AE167" s="210" t="s">
        <v>105</v>
      </c>
      <c r="AF167" s="210"/>
      <c r="AG167" s="210"/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11"/>
      <c r="B168" s="218"/>
      <c r="C168" s="266" t="s">
        <v>282</v>
      </c>
      <c r="D168" s="225"/>
      <c r="E168" s="229"/>
      <c r="F168" s="233"/>
      <c r="G168" s="234"/>
      <c r="H168" s="231"/>
      <c r="I168" s="231"/>
      <c r="J168" s="231"/>
      <c r="K168" s="231"/>
      <c r="L168" s="231"/>
      <c r="M168" s="231"/>
      <c r="N168" s="220"/>
      <c r="O168" s="220"/>
      <c r="P168" s="220"/>
      <c r="Q168" s="220"/>
      <c r="R168" s="220"/>
      <c r="S168" s="220"/>
      <c r="T168" s="221"/>
      <c r="U168" s="22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 t="s">
        <v>174</v>
      </c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3" t="str">
        <f>C168</f>
        <v>Zvýšená pracnost.</v>
      </c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11"/>
      <c r="B169" s="218"/>
      <c r="C169" s="264" t="s">
        <v>293</v>
      </c>
      <c r="D169" s="222"/>
      <c r="E169" s="227">
        <v>9.9000000000000005E-2</v>
      </c>
      <c r="F169" s="231"/>
      <c r="G169" s="231"/>
      <c r="H169" s="231"/>
      <c r="I169" s="231"/>
      <c r="J169" s="231"/>
      <c r="K169" s="231"/>
      <c r="L169" s="231"/>
      <c r="M169" s="231"/>
      <c r="N169" s="220"/>
      <c r="O169" s="220"/>
      <c r="P169" s="220"/>
      <c r="Q169" s="220"/>
      <c r="R169" s="220"/>
      <c r="S169" s="220"/>
      <c r="T169" s="221"/>
      <c r="U169" s="220"/>
      <c r="V169" s="210"/>
      <c r="W169" s="210"/>
      <c r="X169" s="210"/>
      <c r="Y169" s="210"/>
      <c r="Z169" s="210"/>
      <c r="AA169" s="210"/>
      <c r="AB169" s="210"/>
      <c r="AC169" s="210"/>
      <c r="AD169" s="210"/>
      <c r="AE169" s="210" t="s">
        <v>107</v>
      </c>
      <c r="AF169" s="210">
        <v>0</v>
      </c>
      <c r="AG169" s="210"/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x14ac:dyDescent="0.25">
      <c r="A170" s="212" t="s">
        <v>100</v>
      </c>
      <c r="B170" s="219" t="s">
        <v>57</v>
      </c>
      <c r="C170" s="265" t="s">
        <v>58</v>
      </c>
      <c r="D170" s="223"/>
      <c r="E170" s="228"/>
      <c r="F170" s="232"/>
      <c r="G170" s="232">
        <f>SUMIF(AE171:AE194,"&lt;&gt;NOR",G171:G194)</f>
        <v>0</v>
      </c>
      <c r="H170" s="232"/>
      <c r="I170" s="232">
        <f>SUM(I171:I194)</f>
        <v>0</v>
      </c>
      <c r="J170" s="232"/>
      <c r="K170" s="232">
        <f>SUM(K171:K194)</f>
        <v>0</v>
      </c>
      <c r="L170" s="232"/>
      <c r="M170" s="232">
        <f>SUM(M171:M194)</f>
        <v>0</v>
      </c>
      <c r="N170" s="223"/>
      <c r="O170" s="223">
        <f>SUM(O171:O194)</f>
        <v>125.03314</v>
      </c>
      <c r="P170" s="223"/>
      <c r="Q170" s="223">
        <f>SUM(Q171:Q194)</f>
        <v>0</v>
      </c>
      <c r="R170" s="223"/>
      <c r="S170" s="223"/>
      <c r="T170" s="224"/>
      <c r="U170" s="223">
        <f>SUM(U171:U194)</f>
        <v>42.399999999999991</v>
      </c>
      <c r="AE170" t="s">
        <v>101</v>
      </c>
    </row>
    <row r="171" spans="1:60" ht="20.399999999999999" outlineLevel="1" x14ac:dyDescent="0.25">
      <c r="A171" s="211">
        <v>58</v>
      </c>
      <c r="B171" s="218" t="s">
        <v>294</v>
      </c>
      <c r="C171" s="263" t="s">
        <v>295</v>
      </c>
      <c r="D171" s="220" t="s">
        <v>133</v>
      </c>
      <c r="E171" s="226">
        <v>149</v>
      </c>
      <c r="F171" s="230">
        <f>H171+J171</f>
        <v>0</v>
      </c>
      <c r="G171" s="231">
        <f>ROUND(E171*F171,2)</f>
        <v>0</v>
      </c>
      <c r="H171" s="231"/>
      <c r="I171" s="231">
        <f>ROUND(E171*H171,2)</f>
        <v>0</v>
      </c>
      <c r="J171" s="231"/>
      <c r="K171" s="231">
        <f>ROUND(E171*J171,2)</f>
        <v>0</v>
      </c>
      <c r="L171" s="231">
        <v>21</v>
      </c>
      <c r="M171" s="231">
        <f>G171*(1+L171/100)</f>
        <v>0</v>
      </c>
      <c r="N171" s="220">
        <v>2.3E-2</v>
      </c>
      <c r="O171" s="220">
        <f>ROUND(E171*N171,5)</f>
        <v>3.427</v>
      </c>
      <c r="P171" s="220">
        <v>0</v>
      </c>
      <c r="Q171" s="220">
        <f>ROUND(E171*P171,5)</f>
        <v>0</v>
      </c>
      <c r="R171" s="220"/>
      <c r="S171" s="220"/>
      <c r="T171" s="221">
        <v>0.03</v>
      </c>
      <c r="U171" s="220">
        <f>ROUND(E171*T171,2)</f>
        <v>4.47</v>
      </c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 t="s">
        <v>105</v>
      </c>
      <c r="AF171" s="210"/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11"/>
      <c r="B172" s="218"/>
      <c r="C172" s="264" t="s">
        <v>296</v>
      </c>
      <c r="D172" s="222"/>
      <c r="E172" s="227">
        <v>149</v>
      </c>
      <c r="F172" s="231"/>
      <c r="G172" s="231"/>
      <c r="H172" s="231"/>
      <c r="I172" s="231"/>
      <c r="J172" s="231"/>
      <c r="K172" s="231"/>
      <c r="L172" s="231"/>
      <c r="M172" s="231"/>
      <c r="N172" s="220"/>
      <c r="O172" s="220"/>
      <c r="P172" s="220"/>
      <c r="Q172" s="220"/>
      <c r="R172" s="220"/>
      <c r="S172" s="220"/>
      <c r="T172" s="221"/>
      <c r="U172" s="220"/>
      <c r="V172" s="210"/>
      <c r="W172" s="210"/>
      <c r="X172" s="210"/>
      <c r="Y172" s="210"/>
      <c r="Z172" s="210"/>
      <c r="AA172" s="210"/>
      <c r="AB172" s="210"/>
      <c r="AC172" s="210"/>
      <c r="AD172" s="210"/>
      <c r="AE172" s="210" t="s">
        <v>107</v>
      </c>
      <c r="AF172" s="210">
        <v>0</v>
      </c>
      <c r="AG172" s="210"/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0.399999999999999" outlineLevel="1" x14ac:dyDescent="0.25">
      <c r="A173" s="211">
        <v>59</v>
      </c>
      <c r="B173" s="218" t="s">
        <v>297</v>
      </c>
      <c r="C173" s="263" t="s">
        <v>298</v>
      </c>
      <c r="D173" s="220" t="s">
        <v>133</v>
      </c>
      <c r="E173" s="226">
        <v>149</v>
      </c>
      <c r="F173" s="230">
        <f>H173+J173</f>
        <v>0</v>
      </c>
      <c r="G173" s="231">
        <f>ROUND(E173*F173,2)</f>
        <v>0</v>
      </c>
      <c r="H173" s="231"/>
      <c r="I173" s="231">
        <f>ROUND(E173*H173,2)</f>
        <v>0</v>
      </c>
      <c r="J173" s="231"/>
      <c r="K173" s="231">
        <f>ROUND(E173*J173,2)</f>
        <v>0</v>
      </c>
      <c r="L173" s="231">
        <v>21</v>
      </c>
      <c r="M173" s="231">
        <f>G173*(1+L173/100)</f>
        <v>0</v>
      </c>
      <c r="N173" s="220">
        <v>4.5999999999999999E-2</v>
      </c>
      <c r="O173" s="220">
        <f>ROUND(E173*N173,5)</f>
        <v>6.8540000000000001</v>
      </c>
      <c r="P173" s="220">
        <v>0</v>
      </c>
      <c r="Q173" s="220">
        <f>ROUND(E173*P173,5)</f>
        <v>0</v>
      </c>
      <c r="R173" s="220"/>
      <c r="S173" s="220"/>
      <c r="T173" s="221">
        <v>0.03</v>
      </c>
      <c r="U173" s="220">
        <f>ROUND(E173*T173,2)</f>
        <v>4.47</v>
      </c>
      <c r="V173" s="210"/>
      <c r="W173" s="210"/>
      <c r="X173" s="210"/>
      <c r="Y173" s="210"/>
      <c r="Z173" s="210"/>
      <c r="AA173" s="210"/>
      <c r="AB173" s="210"/>
      <c r="AC173" s="210"/>
      <c r="AD173" s="210"/>
      <c r="AE173" s="210" t="s">
        <v>105</v>
      </c>
      <c r="AF173" s="210"/>
      <c r="AG173" s="210"/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11"/>
      <c r="B174" s="218"/>
      <c r="C174" s="264" t="s">
        <v>296</v>
      </c>
      <c r="D174" s="222"/>
      <c r="E174" s="227">
        <v>149</v>
      </c>
      <c r="F174" s="231"/>
      <c r="G174" s="231"/>
      <c r="H174" s="231"/>
      <c r="I174" s="231"/>
      <c r="J174" s="231"/>
      <c r="K174" s="231"/>
      <c r="L174" s="231"/>
      <c r="M174" s="231"/>
      <c r="N174" s="220"/>
      <c r="O174" s="220"/>
      <c r="P174" s="220"/>
      <c r="Q174" s="220"/>
      <c r="R174" s="220"/>
      <c r="S174" s="220"/>
      <c r="T174" s="221"/>
      <c r="U174" s="220"/>
      <c r="V174" s="210"/>
      <c r="W174" s="210"/>
      <c r="X174" s="210"/>
      <c r="Y174" s="210"/>
      <c r="Z174" s="210"/>
      <c r="AA174" s="210"/>
      <c r="AB174" s="210"/>
      <c r="AC174" s="210"/>
      <c r="AD174" s="210"/>
      <c r="AE174" s="210" t="s">
        <v>107</v>
      </c>
      <c r="AF174" s="210">
        <v>0</v>
      </c>
      <c r="AG174" s="210"/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0.399999999999999" outlineLevel="1" x14ac:dyDescent="0.25">
      <c r="A175" s="211">
        <v>60</v>
      </c>
      <c r="B175" s="218" t="s">
        <v>299</v>
      </c>
      <c r="C175" s="263" t="s">
        <v>300</v>
      </c>
      <c r="D175" s="220" t="s">
        <v>133</v>
      </c>
      <c r="E175" s="226">
        <v>149</v>
      </c>
      <c r="F175" s="230">
        <f>H175+J175</f>
        <v>0</v>
      </c>
      <c r="G175" s="231">
        <f>ROUND(E175*F175,2)</f>
        <v>0</v>
      </c>
      <c r="H175" s="231"/>
      <c r="I175" s="231">
        <f>ROUND(E175*H175,2)</f>
        <v>0</v>
      </c>
      <c r="J175" s="231"/>
      <c r="K175" s="231">
        <f>ROUND(E175*J175,2)</f>
        <v>0</v>
      </c>
      <c r="L175" s="231">
        <v>21</v>
      </c>
      <c r="M175" s="231">
        <f>G175*(1+L175/100)</f>
        <v>0</v>
      </c>
      <c r="N175" s="220">
        <v>6.9000000000000006E-2</v>
      </c>
      <c r="O175" s="220">
        <f>ROUND(E175*N175,5)</f>
        <v>10.281000000000001</v>
      </c>
      <c r="P175" s="220">
        <v>0</v>
      </c>
      <c r="Q175" s="220">
        <f>ROUND(E175*P175,5)</f>
        <v>0</v>
      </c>
      <c r="R175" s="220"/>
      <c r="S175" s="220"/>
      <c r="T175" s="221">
        <v>0.03</v>
      </c>
      <c r="U175" s="220">
        <f>ROUND(E175*T175,2)</f>
        <v>4.47</v>
      </c>
      <c r="V175" s="210"/>
      <c r="W175" s="210"/>
      <c r="X175" s="210"/>
      <c r="Y175" s="210"/>
      <c r="Z175" s="210"/>
      <c r="AA175" s="210"/>
      <c r="AB175" s="210"/>
      <c r="AC175" s="210"/>
      <c r="AD175" s="210"/>
      <c r="AE175" s="210" t="s">
        <v>105</v>
      </c>
      <c r="AF175" s="210"/>
      <c r="AG175" s="210"/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11"/>
      <c r="B176" s="218"/>
      <c r="C176" s="264" t="s">
        <v>296</v>
      </c>
      <c r="D176" s="222"/>
      <c r="E176" s="227">
        <v>149</v>
      </c>
      <c r="F176" s="231"/>
      <c r="G176" s="231"/>
      <c r="H176" s="231"/>
      <c r="I176" s="231"/>
      <c r="J176" s="231"/>
      <c r="K176" s="231"/>
      <c r="L176" s="231"/>
      <c r="M176" s="231"/>
      <c r="N176" s="220"/>
      <c r="O176" s="220"/>
      <c r="P176" s="220"/>
      <c r="Q176" s="220"/>
      <c r="R176" s="220"/>
      <c r="S176" s="220"/>
      <c r="T176" s="221"/>
      <c r="U176" s="220"/>
      <c r="V176" s="210"/>
      <c r="W176" s="210"/>
      <c r="X176" s="210"/>
      <c r="Y176" s="210"/>
      <c r="Z176" s="210"/>
      <c r="AA176" s="210"/>
      <c r="AB176" s="210"/>
      <c r="AC176" s="210"/>
      <c r="AD176" s="210"/>
      <c r="AE176" s="210" t="s">
        <v>107</v>
      </c>
      <c r="AF176" s="210">
        <v>0</v>
      </c>
      <c r="AG176" s="210"/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0.399999999999999" outlineLevel="1" x14ac:dyDescent="0.25">
      <c r="A177" s="211">
        <v>61</v>
      </c>
      <c r="B177" s="218" t="s">
        <v>301</v>
      </c>
      <c r="C177" s="263" t="s">
        <v>302</v>
      </c>
      <c r="D177" s="220" t="s">
        <v>133</v>
      </c>
      <c r="E177" s="226">
        <v>149</v>
      </c>
      <c r="F177" s="230">
        <f>H177+J177</f>
        <v>0</v>
      </c>
      <c r="G177" s="231">
        <f>ROUND(E177*F177,2)</f>
        <v>0</v>
      </c>
      <c r="H177" s="231"/>
      <c r="I177" s="231">
        <f>ROUND(E177*H177,2)</f>
        <v>0</v>
      </c>
      <c r="J177" s="231"/>
      <c r="K177" s="231">
        <f>ROUND(E177*J177,2)</f>
        <v>0</v>
      </c>
      <c r="L177" s="231">
        <v>21</v>
      </c>
      <c r="M177" s="231">
        <f>G177*(1+L177/100)</f>
        <v>0</v>
      </c>
      <c r="N177" s="220">
        <v>0.13800000000000001</v>
      </c>
      <c r="O177" s="220">
        <f>ROUND(E177*N177,5)</f>
        <v>20.562000000000001</v>
      </c>
      <c r="P177" s="220">
        <v>0</v>
      </c>
      <c r="Q177" s="220">
        <f>ROUND(E177*P177,5)</f>
        <v>0</v>
      </c>
      <c r="R177" s="220"/>
      <c r="S177" s="220"/>
      <c r="T177" s="221">
        <v>0.02</v>
      </c>
      <c r="U177" s="220">
        <f>ROUND(E177*T177,2)</f>
        <v>2.98</v>
      </c>
      <c r="V177" s="210"/>
      <c r="W177" s="210"/>
      <c r="X177" s="210"/>
      <c r="Y177" s="210"/>
      <c r="Z177" s="210"/>
      <c r="AA177" s="210"/>
      <c r="AB177" s="210"/>
      <c r="AC177" s="210"/>
      <c r="AD177" s="210"/>
      <c r="AE177" s="210" t="s">
        <v>105</v>
      </c>
      <c r="AF177" s="210"/>
      <c r="AG177" s="210"/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11"/>
      <c r="B178" s="218"/>
      <c r="C178" s="264" t="s">
        <v>296</v>
      </c>
      <c r="D178" s="222"/>
      <c r="E178" s="227">
        <v>149</v>
      </c>
      <c r="F178" s="231"/>
      <c r="G178" s="231"/>
      <c r="H178" s="231"/>
      <c r="I178" s="231"/>
      <c r="J178" s="231"/>
      <c r="K178" s="231"/>
      <c r="L178" s="231"/>
      <c r="M178" s="231"/>
      <c r="N178" s="220"/>
      <c r="O178" s="220"/>
      <c r="P178" s="220"/>
      <c r="Q178" s="220"/>
      <c r="R178" s="220"/>
      <c r="S178" s="220"/>
      <c r="T178" s="221"/>
      <c r="U178" s="220"/>
      <c r="V178" s="210"/>
      <c r="W178" s="210"/>
      <c r="X178" s="210"/>
      <c r="Y178" s="210"/>
      <c r="Z178" s="210"/>
      <c r="AA178" s="210"/>
      <c r="AB178" s="210"/>
      <c r="AC178" s="210"/>
      <c r="AD178" s="210"/>
      <c r="AE178" s="210" t="s">
        <v>107</v>
      </c>
      <c r="AF178" s="210">
        <v>0</v>
      </c>
      <c r="AG178" s="210"/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11">
        <v>62</v>
      </c>
      <c r="B179" s="218" t="s">
        <v>303</v>
      </c>
      <c r="C179" s="263" t="s">
        <v>304</v>
      </c>
      <c r="D179" s="220" t="s">
        <v>133</v>
      </c>
      <c r="E179" s="226">
        <v>149</v>
      </c>
      <c r="F179" s="230">
        <f>H179+J179</f>
        <v>0</v>
      </c>
      <c r="G179" s="231">
        <f>ROUND(E179*F179,2)</f>
        <v>0</v>
      </c>
      <c r="H179" s="231"/>
      <c r="I179" s="231">
        <f>ROUND(E179*H179,2)</f>
        <v>0</v>
      </c>
      <c r="J179" s="231"/>
      <c r="K179" s="231">
        <f>ROUND(E179*J179,2)</f>
        <v>0</v>
      </c>
      <c r="L179" s="231">
        <v>21</v>
      </c>
      <c r="M179" s="231">
        <f>G179*(1+L179/100)</f>
        <v>0</v>
      </c>
      <c r="N179" s="220">
        <v>0.19350000000000001</v>
      </c>
      <c r="O179" s="220">
        <f>ROUND(E179*N179,5)</f>
        <v>28.831499999999998</v>
      </c>
      <c r="P179" s="220">
        <v>0</v>
      </c>
      <c r="Q179" s="220">
        <f>ROUND(E179*P179,5)</f>
        <v>0</v>
      </c>
      <c r="R179" s="220"/>
      <c r="S179" s="220"/>
      <c r="T179" s="221">
        <v>2.5999999999999999E-2</v>
      </c>
      <c r="U179" s="220">
        <f>ROUND(E179*T179,2)</f>
        <v>3.87</v>
      </c>
      <c r="V179" s="210"/>
      <c r="W179" s="210"/>
      <c r="X179" s="210"/>
      <c r="Y179" s="210"/>
      <c r="Z179" s="210"/>
      <c r="AA179" s="210"/>
      <c r="AB179" s="210"/>
      <c r="AC179" s="210"/>
      <c r="AD179" s="210"/>
      <c r="AE179" s="210" t="s">
        <v>105</v>
      </c>
      <c r="AF179" s="210"/>
      <c r="AG179" s="210"/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11"/>
      <c r="B180" s="218"/>
      <c r="C180" s="264" t="s">
        <v>296</v>
      </c>
      <c r="D180" s="222"/>
      <c r="E180" s="227">
        <v>149</v>
      </c>
      <c r="F180" s="231"/>
      <c r="G180" s="231"/>
      <c r="H180" s="231"/>
      <c r="I180" s="231"/>
      <c r="J180" s="231"/>
      <c r="K180" s="231"/>
      <c r="L180" s="231"/>
      <c r="M180" s="231"/>
      <c r="N180" s="220"/>
      <c r="O180" s="220"/>
      <c r="P180" s="220"/>
      <c r="Q180" s="220"/>
      <c r="R180" s="220"/>
      <c r="S180" s="220"/>
      <c r="T180" s="221"/>
      <c r="U180" s="220"/>
      <c r="V180" s="210"/>
      <c r="W180" s="210"/>
      <c r="X180" s="210"/>
      <c r="Y180" s="210"/>
      <c r="Z180" s="210"/>
      <c r="AA180" s="210"/>
      <c r="AB180" s="210"/>
      <c r="AC180" s="210"/>
      <c r="AD180" s="210"/>
      <c r="AE180" s="210" t="s">
        <v>107</v>
      </c>
      <c r="AF180" s="210">
        <v>0</v>
      </c>
      <c r="AG180" s="210"/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0.399999999999999" outlineLevel="1" x14ac:dyDescent="0.25">
      <c r="A181" s="211">
        <v>63</v>
      </c>
      <c r="B181" s="218" t="s">
        <v>305</v>
      </c>
      <c r="C181" s="263" t="s">
        <v>306</v>
      </c>
      <c r="D181" s="220" t="s">
        <v>133</v>
      </c>
      <c r="E181" s="226">
        <v>149</v>
      </c>
      <c r="F181" s="230">
        <f>H181+J181</f>
        <v>0</v>
      </c>
      <c r="G181" s="231">
        <f>ROUND(E181*F181,2)</f>
        <v>0</v>
      </c>
      <c r="H181" s="231"/>
      <c r="I181" s="231">
        <f>ROUND(E181*H181,2)</f>
        <v>0</v>
      </c>
      <c r="J181" s="231"/>
      <c r="K181" s="231">
        <f>ROUND(E181*J181,2)</f>
        <v>0</v>
      </c>
      <c r="L181" s="231">
        <v>21</v>
      </c>
      <c r="M181" s="231">
        <f>G181*(1+L181/100)</f>
        <v>0</v>
      </c>
      <c r="N181" s="220">
        <v>0.20699999999999999</v>
      </c>
      <c r="O181" s="220">
        <f>ROUND(E181*N181,5)</f>
        <v>30.843</v>
      </c>
      <c r="P181" s="220">
        <v>0</v>
      </c>
      <c r="Q181" s="220">
        <f>ROUND(E181*P181,5)</f>
        <v>0</v>
      </c>
      <c r="R181" s="220"/>
      <c r="S181" s="220"/>
      <c r="T181" s="221">
        <v>2.4E-2</v>
      </c>
      <c r="U181" s="220">
        <f>ROUND(E181*T181,2)</f>
        <v>3.58</v>
      </c>
      <c r="V181" s="210"/>
      <c r="W181" s="210"/>
      <c r="X181" s="210"/>
      <c r="Y181" s="210"/>
      <c r="Z181" s="210"/>
      <c r="AA181" s="210"/>
      <c r="AB181" s="210"/>
      <c r="AC181" s="210"/>
      <c r="AD181" s="210"/>
      <c r="AE181" s="210" t="s">
        <v>105</v>
      </c>
      <c r="AF181" s="210"/>
      <c r="AG181" s="210"/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11"/>
      <c r="B182" s="218"/>
      <c r="C182" s="264" t="s">
        <v>296</v>
      </c>
      <c r="D182" s="222"/>
      <c r="E182" s="227">
        <v>149</v>
      </c>
      <c r="F182" s="231"/>
      <c r="G182" s="231"/>
      <c r="H182" s="231"/>
      <c r="I182" s="231"/>
      <c r="J182" s="231"/>
      <c r="K182" s="231"/>
      <c r="L182" s="231"/>
      <c r="M182" s="231"/>
      <c r="N182" s="220"/>
      <c r="O182" s="220"/>
      <c r="P182" s="220"/>
      <c r="Q182" s="220"/>
      <c r="R182" s="220"/>
      <c r="S182" s="220"/>
      <c r="T182" s="221"/>
      <c r="U182" s="220"/>
      <c r="V182" s="210"/>
      <c r="W182" s="210"/>
      <c r="X182" s="210"/>
      <c r="Y182" s="210"/>
      <c r="Z182" s="210"/>
      <c r="AA182" s="210"/>
      <c r="AB182" s="210"/>
      <c r="AC182" s="210"/>
      <c r="AD182" s="210"/>
      <c r="AE182" s="210" t="s">
        <v>107</v>
      </c>
      <c r="AF182" s="210">
        <v>0</v>
      </c>
      <c r="AG182" s="210"/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11">
        <v>64</v>
      </c>
      <c r="B183" s="218" t="s">
        <v>307</v>
      </c>
      <c r="C183" s="263" t="s">
        <v>308</v>
      </c>
      <c r="D183" s="220" t="s">
        <v>133</v>
      </c>
      <c r="E183" s="226">
        <v>184</v>
      </c>
      <c r="F183" s="230">
        <f>H183+J183</f>
        <v>0</v>
      </c>
      <c r="G183" s="231">
        <f>ROUND(E183*F183,2)</f>
        <v>0</v>
      </c>
      <c r="H183" s="231"/>
      <c r="I183" s="231">
        <f>ROUND(E183*H183,2)</f>
        <v>0</v>
      </c>
      <c r="J183" s="231"/>
      <c r="K183" s="231">
        <f>ROUND(E183*J183,2)</f>
        <v>0</v>
      </c>
      <c r="L183" s="231">
        <v>21</v>
      </c>
      <c r="M183" s="231">
        <f>G183*(1+L183/100)</f>
        <v>0</v>
      </c>
      <c r="N183" s="220">
        <v>0</v>
      </c>
      <c r="O183" s="220">
        <f>ROUND(E183*N183,5)</f>
        <v>0</v>
      </c>
      <c r="P183" s="220">
        <v>0</v>
      </c>
      <c r="Q183" s="220">
        <f>ROUND(E183*P183,5)</f>
        <v>0</v>
      </c>
      <c r="R183" s="220"/>
      <c r="S183" s="220"/>
      <c r="T183" s="221">
        <v>9.0999999999999998E-2</v>
      </c>
      <c r="U183" s="220">
        <f>ROUND(E183*T183,2)</f>
        <v>16.739999999999998</v>
      </c>
      <c r="V183" s="210"/>
      <c r="W183" s="210"/>
      <c r="X183" s="210"/>
      <c r="Y183" s="210"/>
      <c r="Z183" s="210"/>
      <c r="AA183" s="210"/>
      <c r="AB183" s="210"/>
      <c r="AC183" s="210"/>
      <c r="AD183" s="210"/>
      <c r="AE183" s="210" t="s">
        <v>105</v>
      </c>
      <c r="AF183" s="210"/>
      <c r="AG183" s="210"/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11"/>
      <c r="B184" s="218"/>
      <c r="C184" s="264" t="s">
        <v>296</v>
      </c>
      <c r="D184" s="222"/>
      <c r="E184" s="227">
        <v>149</v>
      </c>
      <c r="F184" s="231"/>
      <c r="G184" s="231"/>
      <c r="H184" s="231"/>
      <c r="I184" s="231"/>
      <c r="J184" s="231"/>
      <c r="K184" s="231"/>
      <c r="L184" s="231"/>
      <c r="M184" s="231"/>
      <c r="N184" s="220"/>
      <c r="O184" s="220"/>
      <c r="P184" s="220"/>
      <c r="Q184" s="220"/>
      <c r="R184" s="220"/>
      <c r="S184" s="220"/>
      <c r="T184" s="221"/>
      <c r="U184" s="220"/>
      <c r="V184" s="210"/>
      <c r="W184" s="210"/>
      <c r="X184" s="210"/>
      <c r="Y184" s="210"/>
      <c r="Z184" s="210"/>
      <c r="AA184" s="210"/>
      <c r="AB184" s="210"/>
      <c r="AC184" s="210"/>
      <c r="AD184" s="210"/>
      <c r="AE184" s="210" t="s">
        <v>107</v>
      </c>
      <c r="AF184" s="210">
        <v>0</v>
      </c>
      <c r="AG184" s="210"/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11"/>
      <c r="B185" s="218"/>
      <c r="C185" s="264" t="s">
        <v>309</v>
      </c>
      <c r="D185" s="222"/>
      <c r="E185" s="227">
        <v>35</v>
      </c>
      <c r="F185" s="231"/>
      <c r="G185" s="231"/>
      <c r="H185" s="231"/>
      <c r="I185" s="231"/>
      <c r="J185" s="231"/>
      <c r="K185" s="231"/>
      <c r="L185" s="231"/>
      <c r="M185" s="231"/>
      <c r="N185" s="220"/>
      <c r="O185" s="220"/>
      <c r="P185" s="220"/>
      <c r="Q185" s="220"/>
      <c r="R185" s="220"/>
      <c r="S185" s="220"/>
      <c r="T185" s="221"/>
      <c r="U185" s="220"/>
      <c r="V185" s="210"/>
      <c r="W185" s="210"/>
      <c r="X185" s="210"/>
      <c r="Y185" s="210"/>
      <c r="Z185" s="210"/>
      <c r="AA185" s="210"/>
      <c r="AB185" s="210"/>
      <c r="AC185" s="210"/>
      <c r="AD185" s="210"/>
      <c r="AE185" s="210" t="s">
        <v>107</v>
      </c>
      <c r="AF185" s="210">
        <v>0</v>
      </c>
      <c r="AG185" s="210"/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11">
        <v>65</v>
      </c>
      <c r="B186" s="218" t="s">
        <v>310</v>
      </c>
      <c r="C186" s="263" t="s">
        <v>311</v>
      </c>
      <c r="D186" s="220" t="s">
        <v>133</v>
      </c>
      <c r="E186" s="226">
        <v>211.6</v>
      </c>
      <c r="F186" s="230">
        <f>H186+J186</f>
        <v>0</v>
      </c>
      <c r="G186" s="231">
        <f>ROUND(E186*F186,2)</f>
        <v>0</v>
      </c>
      <c r="H186" s="231"/>
      <c r="I186" s="231">
        <f>ROUND(E186*H186,2)</f>
        <v>0</v>
      </c>
      <c r="J186" s="231"/>
      <c r="K186" s="231">
        <f>ROUND(E186*J186,2)</f>
        <v>0</v>
      </c>
      <c r="L186" s="231">
        <v>21</v>
      </c>
      <c r="M186" s="231">
        <f>G186*(1+L186/100)</f>
        <v>0</v>
      </c>
      <c r="N186" s="220">
        <v>4.0000000000000002E-4</v>
      </c>
      <c r="O186" s="220">
        <f>ROUND(E186*N186,5)</f>
        <v>8.4640000000000007E-2</v>
      </c>
      <c r="P186" s="220">
        <v>0</v>
      </c>
      <c r="Q186" s="220">
        <f>ROUND(E186*P186,5)</f>
        <v>0</v>
      </c>
      <c r="R186" s="220"/>
      <c r="S186" s="220"/>
      <c r="T186" s="221">
        <v>0</v>
      </c>
      <c r="U186" s="220">
        <f>ROUND(E186*T186,2)</f>
        <v>0</v>
      </c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 t="s">
        <v>206</v>
      </c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11"/>
      <c r="B187" s="218"/>
      <c r="C187" s="264" t="s">
        <v>312</v>
      </c>
      <c r="D187" s="222"/>
      <c r="E187" s="227">
        <v>171.35</v>
      </c>
      <c r="F187" s="231"/>
      <c r="G187" s="231"/>
      <c r="H187" s="231"/>
      <c r="I187" s="231"/>
      <c r="J187" s="231"/>
      <c r="K187" s="231"/>
      <c r="L187" s="231"/>
      <c r="M187" s="231"/>
      <c r="N187" s="220"/>
      <c r="O187" s="220"/>
      <c r="P187" s="220"/>
      <c r="Q187" s="220"/>
      <c r="R187" s="220"/>
      <c r="S187" s="220"/>
      <c r="T187" s="221"/>
      <c r="U187" s="220"/>
      <c r="V187" s="210"/>
      <c r="W187" s="210"/>
      <c r="X187" s="210"/>
      <c r="Y187" s="210"/>
      <c r="Z187" s="210"/>
      <c r="AA187" s="210"/>
      <c r="AB187" s="210"/>
      <c r="AC187" s="210"/>
      <c r="AD187" s="210"/>
      <c r="AE187" s="210" t="s">
        <v>107</v>
      </c>
      <c r="AF187" s="210">
        <v>0</v>
      </c>
      <c r="AG187" s="210"/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11"/>
      <c r="B188" s="218"/>
      <c r="C188" s="264" t="s">
        <v>313</v>
      </c>
      <c r="D188" s="222"/>
      <c r="E188" s="227">
        <v>40.25</v>
      </c>
      <c r="F188" s="231"/>
      <c r="G188" s="231"/>
      <c r="H188" s="231"/>
      <c r="I188" s="231"/>
      <c r="J188" s="231"/>
      <c r="K188" s="231"/>
      <c r="L188" s="231"/>
      <c r="M188" s="231"/>
      <c r="N188" s="220"/>
      <c r="O188" s="220"/>
      <c r="P188" s="220"/>
      <c r="Q188" s="220"/>
      <c r="R188" s="220"/>
      <c r="S188" s="220"/>
      <c r="T188" s="221"/>
      <c r="U188" s="220"/>
      <c r="V188" s="210"/>
      <c r="W188" s="210"/>
      <c r="X188" s="210"/>
      <c r="Y188" s="210"/>
      <c r="Z188" s="210"/>
      <c r="AA188" s="210"/>
      <c r="AB188" s="210"/>
      <c r="AC188" s="210"/>
      <c r="AD188" s="210"/>
      <c r="AE188" s="210" t="s">
        <v>107</v>
      </c>
      <c r="AF188" s="210">
        <v>0</v>
      </c>
      <c r="AG188" s="210"/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11">
        <v>66</v>
      </c>
      <c r="B189" s="218" t="s">
        <v>314</v>
      </c>
      <c r="C189" s="263" t="s">
        <v>315</v>
      </c>
      <c r="D189" s="220" t="s">
        <v>133</v>
      </c>
      <c r="E189" s="226">
        <v>35</v>
      </c>
      <c r="F189" s="230">
        <f>H189+J189</f>
        <v>0</v>
      </c>
      <c r="G189" s="231">
        <f>ROUND(E189*F189,2)</f>
        <v>0</v>
      </c>
      <c r="H189" s="231"/>
      <c r="I189" s="231">
        <f>ROUND(E189*H189,2)</f>
        <v>0</v>
      </c>
      <c r="J189" s="231"/>
      <c r="K189" s="231">
        <f>ROUND(E189*J189,2)</f>
        <v>0</v>
      </c>
      <c r="L189" s="231">
        <v>21</v>
      </c>
      <c r="M189" s="231">
        <f>G189*(1+L189/100)</f>
        <v>0</v>
      </c>
      <c r="N189" s="220">
        <v>0.34499999999999997</v>
      </c>
      <c r="O189" s="220">
        <f>ROUND(E189*N189,5)</f>
        <v>12.074999999999999</v>
      </c>
      <c r="P189" s="220">
        <v>0</v>
      </c>
      <c r="Q189" s="220">
        <f>ROUND(E189*P189,5)</f>
        <v>0</v>
      </c>
      <c r="R189" s="220"/>
      <c r="S189" s="220"/>
      <c r="T189" s="221">
        <v>2.5999999999999999E-2</v>
      </c>
      <c r="U189" s="220">
        <f>ROUND(E189*T189,2)</f>
        <v>0.91</v>
      </c>
      <c r="V189" s="210"/>
      <c r="W189" s="210"/>
      <c r="X189" s="210"/>
      <c r="Y189" s="210"/>
      <c r="Z189" s="210"/>
      <c r="AA189" s="210"/>
      <c r="AB189" s="210"/>
      <c r="AC189" s="210"/>
      <c r="AD189" s="210"/>
      <c r="AE189" s="210" t="s">
        <v>105</v>
      </c>
      <c r="AF189" s="210"/>
      <c r="AG189" s="210"/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11"/>
      <c r="B190" s="218"/>
      <c r="C190" s="266" t="s">
        <v>316</v>
      </c>
      <c r="D190" s="225"/>
      <c r="E190" s="229"/>
      <c r="F190" s="233"/>
      <c r="G190" s="234"/>
      <c r="H190" s="231"/>
      <c r="I190" s="231"/>
      <c r="J190" s="231"/>
      <c r="K190" s="231"/>
      <c r="L190" s="231"/>
      <c r="M190" s="231"/>
      <c r="N190" s="220"/>
      <c r="O190" s="220"/>
      <c r="P190" s="220"/>
      <c r="Q190" s="220"/>
      <c r="R190" s="220"/>
      <c r="S190" s="220"/>
      <c r="T190" s="221"/>
      <c r="U190" s="220"/>
      <c r="V190" s="210"/>
      <c r="W190" s="210"/>
      <c r="X190" s="210"/>
      <c r="Y190" s="210"/>
      <c r="Z190" s="210"/>
      <c r="AA190" s="210"/>
      <c r="AB190" s="210"/>
      <c r="AC190" s="210"/>
      <c r="AD190" s="210"/>
      <c r="AE190" s="210" t="s">
        <v>174</v>
      </c>
      <c r="AF190" s="210"/>
      <c r="AG190" s="210"/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3" t="str">
        <f>C190</f>
        <v>Změna frakce na 8-16 mm.</v>
      </c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11"/>
      <c r="B191" s="218"/>
      <c r="C191" s="264" t="s">
        <v>309</v>
      </c>
      <c r="D191" s="222"/>
      <c r="E191" s="227">
        <v>35</v>
      </c>
      <c r="F191" s="231"/>
      <c r="G191" s="231"/>
      <c r="H191" s="231"/>
      <c r="I191" s="231"/>
      <c r="J191" s="231"/>
      <c r="K191" s="231"/>
      <c r="L191" s="231"/>
      <c r="M191" s="231"/>
      <c r="N191" s="220"/>
      <c r="O191" s="220"/>
      <c r="P191" s="220"/>
      <c r="Q191" s="220"/>
      <c r="R191" s="220"/>
      <c r="S191" s="220"/>
      <c r="T191" s="221"/>
      <c r="U191" s="220"/>
      <c r="V191" s="210"/>
      <c r="W191" s="210"/>
      <c r="X191" s="210"/>
      <c r="Y191" s="210"/>
      <c r="Z191" s="210"/>
      <c r="AA191" s="210"/>
      <c r="AB191" s="210"/>
      <c r="AC191" s="210"/>
      <c r="AD191" s="210"/>
      <c r="AE191" s="210" t="s">
        <v>107</v>
      </c>
      <c r="AF191" s="210">
        <v>0</v>
      </c>
      <c r="AG191" s="210"/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11">
        <v>67</v>
      </c>
      <c r="B192" s="218" t="s">
        <v>314</v>
      </c>
      <c r="C192" s="263" t="s">
        <v>315</v>
      </c>
      <c r="D192" s="220" t="s">
        <v>133</v>
      </c>
      <c r="E192" s="226">
        <v>35</v>
      </c>
      <c r="F192" s="230">
        <f>H192+J192</f>
        <v>0</v>
      </c>
      <c r="G192" s="231">
        <f>ROUND(E192*F192,2)</f>
        <v>0</v>
      </c>
      <c r="H192" s="231"/>
      <c r="I192" s="231">
        <f>ROUND(E192*H192,2)</f>
        <v>0</v>
      </c>
      <c r="J192" s="231"/>
      <c r="K192" s="231">
        <f>ROUND(E192*J192,2)</f>
        <v>0</v>
      </c>
      <c r="L192" s="231">
        <v>21</v>
      </c>
      <c r="M192" s="231">
        <f>G192*(1+L192/100)</f>
        <v>0</v>
      </c>
      <c r="N192" s="220">
        <v>0.34499999999999997</v>
      </c>
      <c r="O192" s="220">
        <f>ROUND(E192*N192,5)</f>
        <v>12.074999999999999</v>
      </c>
      <c r="P192" s="220">
        <v>0</v>
      </c>
      <c r="Q192" s="220">
        <f>ROUND(E192*P192,5)</f>
        <v>0</v>
      </c>
      <c r="R192" s="220"/>
      <c r="S192" s="220"/>
      <c r="T192" s="221">
        <v>2.5999999999999999E-2</v>
      </c>
      <c r="U192" s="220">
        <f>ROUND(E192*T192,2)</f>
        <v>0.91</v>
      </c>
      <c r="V192" s="210"/>
      <c r="W192" s="210"/>
      <c r="X192" s="210"/>
      <c r="Y192" s="210"/>
      <c r="Z192" s="210"/>
      <c r="AA192" s="210"/>
      <c r="AB192" s="210"/>
      <c r="AC192" s="210"/>
      <c r="AD192" s="210"/>
      <c r="AE192" s="210" t="s">
        <v>105</v>
      </c>
      <c r="AF192" s="210"/>
      <c r="AG192" s="210"/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11"/>
      <c r="B193" s="218"/>
      <c r="C193" s="266" t="s">
        <v>317</v>
      </c>
      <c r="D193" s="225"/>
      <c r="E193" s="229"/>
      <c r="F193" s="233"/>
      <c r="G193" s="234"/>
      <c r="H193" s="231"/>
      <c r="I193" s="231"/>
      <c r="J193" s="231"/>
      <c r="K193" s="231"/>
      <c r="L193" s="231"/>
      <c r="M193" s="231"/>
      <c r="N193" s="220"/>
      <c r="O193" s="220"/>
      <c r="P193" s="220"/>
      <c r="Q193" s="220"/>
      <c r="R193" s="220"/>
      <c r="S193" s="220"/>
      <c r="T193" s="221"/>
      <c r="U193" s="220"/>
      <c r="V193" s="210"/>
      <c r="W193" s="210"/>
      <c r="X193" s="210"/>
      <c r="Y193" s="210"/>
      <c r="Z193" s="210"/>
      <c r="AA193" s="210"/>
      <c r="AB193" s="210"/>
      <c r="AC193" s="210"/>
      <c r="AD193" s="210"/>
      <c r="AE193" s="210" t="s">
        <v>174</v>
      </c>
      <c r="AF193" s="210"/>
      <c r="AG193" s="210"/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3" t="str">
        <f>C193</f>
        <v>Změna frakce na16- 32 mm.</v>
      </c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11"/>
      <c r="B194" s="218"/>
      <c r="C194" s="264" t="s">
        <v>309</v>
      </c>
      <c r="D194" s="222"/>
      <c r="E194" s="227">
        <v>35</v>
      </c>
      <c r="F194" s="231"/>
      <c r="G194" s="231"/>
      <c r="H194" s="231"/>
      <c r="I194" s="231"/>
      <c r="J194" s="231"/>
      <c r="K194" s="231"/>
      <c r="L194" s="231"/>
      <c r="M194" s="231"/>
      <c r="N194" s="220"/>
      <c r="O194" s="220"/>
      <c r="P194" s="220"/>
      <c r="Q194" s="220"/>
      <c r="R194" s="220"/>
      <c r="S194" s="220"/>
      <c r="T194" s="221"/>
      <c r="U194" s="220"/>
      <c r="V194" s="210"/>
      <c r="W194" s="210"/>
      <c r="X194" s="210"/>
      <c r="Y194" s="210"/>
      <c r="Z194" s="210"/>
      <c r="AA194" s="210"/>
      <c r="AB194" s="210"/>
      <c r="AC194" s="210"/>
      <c r="AD194" s="210"/>
      <c r="AE194" s="210" t="s">
        <v>107</v>
      </c>
      <c r="AF194" s="210">
        <v>0</v>
      </c>
      <c r="AG194" s="210"/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5">
      <c r="A195" s="212" t="s">
        <v>100</v>
      </c>
      <c r="B195" s="219" t="s">
        <v>59</v>
      </c>
      <c r="C195" s="265" t="s">
        <v>60</v>
      </c>
      <c r="D195" s="223"/>
      <c r="E195" s="228"/>
      <c r="F195" s="232"/>
      <c r="G195" s="232">
        <f>SUMIF(AE196:AE203,"&lt;&gt;NOR",G196:G203)</f>
        <v>0</v>
      </c>
      <c r="H195" s="232"/>
      <c r="I195" s="232">
        <f>SUM(I196:I203)</f>
        <v>0</v>
      </c>
      <c r="J195" s="232"/>
      <c r="K195" s="232">
        <f>SUM(K196:K203)</f>
        <v>0</v>
      </c>
      <c r="L195" s="232"/>
      <c r="M195" s="232">
        <f>SUM(M196:M203)</f>
        <v>0</v>
      </c>
      <c r="N195" s="223"/>
      <c r="O195" s="223">
        <f>SUM(O196:O203)</f>
        <v>85.677949999999996</v>
      </c>
      <c r="P195" s="223"/>
      <c r="Q195" s="223">
        <f>SUM(Q196:Q203)</f>
        <v>0</v>
      </c>
      <c r="R195" s="223"/>
      <c r="S195" s="223"/>
      <c r="T195" s="224"/>
      <c r="U195" s="223">
        <f>SUM(U196:U203)</f>
        <v>140.24</v>
      </c>
      <c r="AE195" t="s">
        <v>101</v>
      </c>
    </row>
    <row r="196" spans="1:60" outlineLevel="1" x14ac:dyDescent="0.25">
      <c r="A196" s="211">
        <v>68</v>
      </c>
      <c r="B196" s="218" t="s">
        <v>318</v>
      </c>
      <c r="C196" s="263" t="s">
        <v>319</v>
      </c>
      <c r="D196" s="220" t="s">
        <v>133</v>
      </c>
      <c r="E196" s="226">
        <v>159</v>
      </c>
      <c r="F196" s="230">
        <f>H196+J196</f>
        <v>0</v>
      </c>
      <c r="G196" s="231">
        <f>ROUND(E196*F196,2)</f>
        <v>0</v>
      </c>
      <c r="H196" s="231"/>
      <c r="I196" s="231">
        <f>ROUND(E196*H196,2)</f>
        <v>0</v>
      </c>
      <c r="J196" s="231"/>
      <c r="K196" s="231">
        <f>ROUND(E196*J196,2)</f>
        <v>0</v>
      </c>
      <c r="L196" s="231">
        <v>21</v>
      </c>
      <c r="M196" s="231">
        <f>G196*(1+L196/100)</f>
        <v>0</v>
      </c>
      <c r="N196" s="220">
        <v>5.5449999999999999E-2</v>
      </c>
      <c r="O196" s="220">
        <f>ROUND(E196*N196,5)</f>
        <v>8.8165499999999994</v>
      </c>
      <c r="P196" s="220">
        <v>0</v>
      </c>
      <c r="Q196" s="220">
        <f>ROUND(E196*P196,5)</f>
        <v>0</v>
      </c>
      <c r="R196" s="220"/>
      <c r="S196" s="220"/>
      <c r="T196" s="221">
        <v>0.442</v>
      </c>
      <c r="U196" s="220">
        <f>ROUND(E196*T196,2)</f>
        <v>70.28</v>
      </c>
      <c r="V196" s="210"/>
      <c r="W196" s="210"/>
      <c r="X196" s="210"/>
      <c r="Y196" s="210"/>
      <c r="Z196" s="210"/>
      <c r="AA196" s="210"/>
      <c r="AB196" s="210"/>
      <c r="AC196" s="210"/>
      <c r="AD196" s="210"/>
      <c r="AE196" s="210" t="s">
        <v>105</v>
      </c>
      <c r="AF196" s="210"/>
      <c r="AG196" s="210"/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11"/>
      <c r="B197" s="218"/>
      <c r="C197" s="264" t="s">
        <v>320</v>
      </c>
      <c r="D197" s="222"/>
      <c r="E197" s="227">
        <v>159</v>
      </c>
      <c r="F197" s="231"/>
      <c r="G197" s="231"/>
      <c r="H197" s="231"/>
      <c r="I197" s="231"/>
      <c r="J197" s="231"/>
      <c r="K197" s="231"/>
      <c r="L197" s="231"/>
      <c r="M197" s="231"/>
      <c r="N197" s="220"/>
      <c r="O197" s="220"/>
      <c r="P197" s="220"/>
      <c r="Q197" s="220"/>
      <c r="R197" s="220"/>
      <c r="S197" s="220"/>
      <c r="T197" s="221"/>
      <c r="U197" s="220"/>
      <c r="V197" s="210"/>
      <c r="W197" s="210"/>
      <c r="X197" s="210"/>
      <c r="Y197" s="210"/>
      <c r="Z197" s="210"/>
      <c r="AA197" s="210"/>
      <c r="AB197" s="210"/>
      <c r="AC197" s="210"/>
      <c r="AD197" s="210"/>
      <c r="AE197" s="210" t="s">
        <v>107</v>
      </c>
      <c r="AF197" s="210">
        <v>0</v>
      </c>
      <c r="AG197" s="210"/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0.399999999999999" outlineLevel="1" x14ac:dyDescent="0.25">
      <c r="A198" s="211">
        <v>69</v>
      </c>
      <c r="B198" s="218" t="s">
        <v>321</v>
      </c>
      <c r="C198" s="263" t="s">
        <v>322</v>
      </c>
      <c r="D198" s="220" t="s">
        <v>133</v>
      </c>
      <c r="E198" s="226">
        <v>166.95</v>
      </c>
      <c r="F198" s="230">
        <f>H198+J198</f>
        <v>0</v>
      </c>
      <c r="G198" s="231">
        <f>ROUND(E198*F198,2)</f>
        <v>0</v>
      </c>
      <c r="H198" s="231"/>
      <c r="I198" s="231">
        <f>ROUND(E198*H198,2)</f>
        <v>0</v>
      </c>
      <c r="J198" s="231"/>
      <c r="K198" s="231">
        <f>ROUND(E198*J198,2)</f>
        <v>0</v>
      </c>
      <c r="L198" s="231">
        <v>21</v>
      </c>
      <c r="M198" s="231">
        <f>G198*(1+L198/100)</f>
        <v>0</v>
      </c>
      <c r="N198" s="220">
        <v>0.13150000000000001</v>
      </c>
      <c r="O198" s="220">
        <f>ROUND(E198*N198,5)</f>
        <v>21.95393</v>
      </c>
      <c r="P198" s="220">
        <v>0</v>
      </c>
      <c r="Q198" s="220">
        <f>ROUND(E198*P198,5)</f>
        <v>0</v>
      </c>
      <c r="R198" s="220"/>
      <c r="S198" s="220"/>
      <c r="T198" s="221">
        <v>0</v>
      </c>
      <c r="U198" s="220">
        <f>ROUND(E198*T198,2)</f>
        <v>0</v>
      </c>
      <c r="V198" s="210"/>
      <c r="W198" s="210"/>
      <c r="X198" s="210"/>
      <c r="Y198" s="210"/>
      <c r="Z198" s="210"/>
      <c r="AA198" s="210"/>
      <c r="AB198" s="210"/>
      <c r="AC198" s="210"/>
      <c r="AD198" s="210"/>
      <c r="AE198" s="210" t="s">
        <v>206</v>
      </c>
      <c r="AF198" s="210"/>
      <c r="AG198" s="210"/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11"/>
      <c r="B199" s="218"/>
      <c r="C199" s="264" t="s">
        <v>323</v>
      </c>
      <c r="D199" s="222"/>
      <c r="E199" s="227">
        <v>166.95</v>
      </c>
      <c r="F199" s="231"/>
      <c r="G199" s="231"/>
      <c r="H199" s="231"/>
      <c r="I199" s="231"/>
      <c r="J199" s="231"/>
      <c r="K199" s="231"/>
      <c r="L199" s="231"/>
      <c r="M199" s="231"/>
      <c r="N199" s="220"/>
      <c r="O199" s="220"/>
      <c r="P199" s="220"/>
      <c r="Q199" s="220"/>
      <c r="R199" s="220"/>
      <c r="S199" s="220"/>
      <c r="T199" s="221"/>
      <c r="U199" s="220"/>
      <c r="V199" s="210"/>
      <c r="W199" s="210"/>
      <c r="X199" s="210"/>
      <c r="Y199" s="210"/>
      <c r="Z199" s="210"/>
      <c r="AA199" s="210"/>
      <c r="AB199" s="210"/>
      <c r="AC199" s="210"/>
      <c r="AD199" s="210"/>
      <c r="AE199" s="210" t="s">
        <v>107</v>
      </c>
      <c r="AF199" s="210">
        <v>0</v>
      </c>
      <c r="AG199" s="210"/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11">
        <v>70</v>
      </c>
      <c r="B200" s="218" t="s">
        <v>324</v>
      </c>
      <c r="C200" s="263" t="s">
        <v>325</v>
      </c>
      <c r="D200" s="220" t="s">
        <v>149</v>
      </c>
      <c r="E200" s="226">
        <v>159</v>
      </c>
      <c r="F200" s="230">
        <f>H200+J200</f>
        <v>0</v>
      </c>
      <c r="G200" s="231">
        <f>ROUND(E200*F200,2)</f>
        <v>0</v>
      </c>
      <c r="H200" s="231"/>
      <c r="I200" s="231">
        <f>ROUND(E200*H200,2)</f>
        <v>0</v>
      </c>
      <c r="J200" s="231"/>
      <c r="K200" s="231">
        <f>ROUND(E200*J200,2)</f>
        <v>0</v>
      </c>
      <c r="L200" s="231">
        <v>21</v>
      </c>
      <c r="M200" s="231">
        <f>G200*(1+L200/100)</f>
        <v>0</v>
      </c>
      <c r="N200" s="220">
        <v>3.3E-4</v>
      </c>
      <c r="O200" s="220">
        <f>ROUND(E200*N200,5)</f>
        <v>5.2470000000000003E-2</v>
      </c>
      <c r="P200" s="220">
        <v>0</v>
      </c>
      <c r="Q200" s="220">
        <f>ROUND(E200*P200,5)</f>
        <v>0</v>
      </c>
      <c r="R200" s="220"/>
      <c r="S200" s="220"/>
      <c r="T200" s="221">
        <v>0.41</v>
      </c>
      <c r="U200" s="220">
        <f>ROUND(E200*T200,2)</f>
        <v>65.19</v>
      </c>
      <c r="V200" s="210"/>
      <c r="W200" s="210"/>
      <c r="X200" s="210"/>
      <c r="Y200" s="210"/>
      <c r="Z200" s="210"/>
      <c r="AA200" s="210"/>
      <c r="AB200" s="210"/>
      <c r="AC200" s="210"/>
      <c r="AD200" s="210"/>
      <c r="AE200" s="210" t="s">
        <v>105</v>
      </c>
      <c r="AF200" s="210"/>
      <c r="AG200" s="210"/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11"/>
      <c r="B201" s="218"/>
      <c r="C201" s="264" t="s">
        <v>320</v>
      </c>
      <c r="D201" s="222"/>
      <c r="E201" s="227">
        <v>159</v>
      </c>
      <c r="F201" s="231"/>
      <c r="G201" s="231"/>
      <c r="H201" s="231"/>
      <c r="I201" s="231"/>
      <c r="J201" s="231"/>
      <c r="K201" s="231"/>
      <c r="L201" s="231"/>
      <c r="M201" s="231"/>
      <c r="N201" s="220"/>
      <c r="O201" s="220"/>
      <c r="P201" s="220"/>
      <c r="Q201" s="220"/>
      <c r="R201" s="220"/>
      <c r="S201" s="220"/>
      <c r="T201" s="221"/>
      <c r="U201" s="220"/>
      <c r="V201" s="210"/>
      <c r="W201" s="210"/>
      <c r="X201" s="210"/>
      <c r="Y201" s="210"/>
      <c r="Z201" s="210"/>
      <c r="AA201" s="210"/>
      <c r="AB201" s="210"/>
      <c r="AC201" s="210"/>
      <c r="AD201" s="210"/>
      <c r="AE201" s="210" t="s">
        <v>107</v>
      </c>
      <c r="AF201" s="210">
        <v>0</v>
      </c>
      <c r="AG201" s="210"/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0.399999999999999" outlineLevel="1" x14ac:dyDescent="0.25">
      <c r="A202" s="211">
        <v>71</v>
      </c>
      <c r="B202" s="218" t="s">
        <v>326</v>
      </c>
      <c r="C202" s="263" t="s">
        <v>327</v>
      </c>
      <c r="D202" s="220" t="s">
        <v>133</v>
      </c>
      <c r="E202" s="226">
        <v>159</v>
      </c>
      <c r="F202" s="230">
        <f>H202+J202</f>
        <v>0</v>
      </c>
      <c r="G202" s="231">
        <f>ROUND(E202*F202,2)</f>
        <v>0</v>
      </c>
      <c r="H202" s="231"/>
      <c r="I202" s="231">
        <f>ROUND(E202*H202,2)</f>
        <v>0</v>
      </c>
      <c r="J202" s="231"/>
      <c r="K202" s="231">
        <f>ROUND(E202*J202,2)</f>
        <v>0</v>
      </c>
      <c r="L202" s="231">
        <v>21</v>
      </c>
      <c r="M202" s="231">
        <f>G202*(1+L202/100)</f>
        <v>0</v>
      </c>
      <c r="N202" s="220">
        <v>0.34499999999999997</v>
      </c>
      <c r="O202" s="220">
        <f>ROUND(E202*N202,5)</f>
        <v>54.854999999999997</v>
      </c>
      <c r="P202" s="220">
        <v>0</v>
      </c>
      <c r="Q202" s="220">
        <f>ROUND(E202*P202,5)</f>
        <v>0</v>
      </c>
      <c r="R202" s="220"/>
      <c r="S202" s="220"/>
      <c r="T202" s="221">
        <v>0.03</v>
      </c>
      <c r="U202" s="220">
        <f>ROUND(E202*T202,2)</f>
        <v>4.7699999999999996</v>
      </c>
      <c r="V202" s="210"/>
      <c r="W202" s="210"/>
      <c r="X202" s="210"/>
      <c r="Y202" s="210"/>
      <c r="Z202" s="210"/>
      <c r="AA202" s="210"/>
      <c r="AB202" s="210"/>
      <c r="AC202" s="210"/>
      <c r="AD202" s="210"/>
      <c r="AE202" s="210" t="s">
        <v>105</v>
      </c>
      <c r="AF202" s="210"/>
      <c r="AG202" s="210"/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11"/>
      <c r="B203" s="218"/>
      <c r="C203" s="264" t="s">
        <v>320</v>
      </c>
      <c r="D203" s="222"/>
      <c r="E203" s="227">
        <v>159</v>
      </c>
      <c r="F203" s="231"/>
      <c r="G203" s="231"/>
      <c r="H203" s="231"/>
      <c r="I203" s="231"/>
      <c r="J203" s="231"/>
      <c r="K203" s="231"/>
      <c r="L203" s="231"/>
      <c r="M203" s="231"/>
      <c r="N203" s="220"/>
      <c r="O203" s="220"/>
      <c r="P203" s="220"/>
      <c r="Q203" s="220"/>
      <c r="R203" s="220"/>
      <c r="S203" s="220"/>
      <c r="T203" s="221"/>
      <c r="U203" s="220"/>
      <c r="V203" s="210"/>
      <c r="W203" s="210"/>
      <c r="X203" s="210"/>
      <c r="Y203" s="210"/>
      <c r="Z203" s="210"/>
      <c r="AA203" s="210"/>
      <c r="AB203" s="210"/>
      <c r="AC203" s="210"/>
      <c r="AD203" s="210"/>
      <c r="AE203" s="210" t="s">
        <v>107</v>
      </c>
      <c r="AF203" s="210">
        <v>0</v>
      </c>
      <c r="AG203" s="210"/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5">
      <c r="A204" s="212" t="s">
        <v>100</v>
      </c>
      <c r="B204" s="219" t="s">
        <v>61</v>
      </c>
      <c r="C204" s="265" t="s">
        <v>62</v>
      </c>
      <c r="D204" s="223"/>
      <c r="E204" s="228"/>
      <c r="F204" s="232"/>
      <c r="G204" s="232">
        <f>SUMIF(AE205:AE217,"&lt;&gt;NOR",G205:G217)</f>
        <v>0</v>
      </c>
      <c r="H204" s="232"/>
      <c r="I204" s="232">
        <f>SUM(I205:I217)</f>
        <v>0</v>
      </c>
      <c r="J204" s="232"/>
      <c r="K204" s="232">
        <f>SUM(K205:K217)</f>
        <v>0</v>
      </c>
      <c r="L204" s="232"/>
      <c r="M204" s="232">
        <f>SUM(M205:M217)</f>
        <v>0</v>
      </c>
      <c r="N204" s="223"/>
      <c r="O204" s="223">
        <f>SUM(O205:O217)</f>
        <v>11.138</v>
      </c>
      <c r="P204" s="223"/>
      <c r="Q204" s="223">
        <f>SUM(Q205:Q217)</f>
        <v>0</v>
      </c>
      <c r="R204" s="223"/>
      <c r="S204" s="223"/>
      <c r="T204" s="224"/>
      <c r="U204" s="223">
        <f>SUM(U205:U217)</f>
        <v>0</v>
      </c>
      <c r="AE204" t="s">
        <v>101</v>
      </c>
    </row>
    <row r="205" spans="1:60" ht="20.399999999999999" outlineLevel="1" x14ac:dyDescent="0.25">
      <c r="A205" s="211">
        <v>72</v>
      </c>
      <c r="B205" s="218" t="s">
        <v>328</v>
      </c>
      <c r="C205" s="263" t="s">
        <v>329</v>
      </c>
      <c r="D205" s="220" t="s">
        <v>133</v>
      </c>
      <c r="E205" s="226">
        <v>149</v>
      </c>
      <c r="F205" s="230">
        <f>H205+J205</f>
        <v>0</v>
      </c>
      <c r="G205" s="231">
        <f>ROUND(E205*F205,2)</f>
        <v>0</v>
      </c>
      <c r="H205" s="231"/>
      <c r="I205" s="231">
        <f>ROUND(E205*H205,2)</f>
        <v>0</v>
      </c>
      <c r="J205" s="231"/>
      <c r="K205" s="231">
        <f>ROUND(E205*J205,2)</f>
        <v>0</v>
      </c>
      <c r="L205" s="231">
        <v>21</v>
      </c>
      <c r="M205" s="231">
        <f>G205*(1+L205/100)</f>
        <v>0</v>
      </c>
      <c r="N205" s="220">
        <v>1.2E-2</v>
      </c>
      <c r="O205" s="220">
        <f>ROUND(E205*N205,5)</f>
        <v>1.788</v>
      </c>
      <c r="P205" s="220">
        <v>0</v>
      </c>
      <c r="Q205" s="220">
        <f>ROUND(E205*P205,5)</f>
        <v>0</v>
      </c>
      <c r="R205" s="220"/>
      <c r="S205" s="220"/>
      <c r="T205" s="221">
        <v>0</v>
      </c>
      <c r="U205" s="220">
        <f>ROUND(E205*T205,2)</f>
        <v>0</v>
      </c>
      <c r="V205" s="210"/>
      <c r="W205" s="210"/>
      <c r="X205" s="210"/>
      <c r="Y205" s="210"/>
      <c r="Z205" s="210"/>
      <c r="AA205" s="210"/>
      <c r="AB205" s="210"/>
      <c r="AC205" s="210"/>
      <c r="AD205" s="210"/>
      <c r="AE205" s="210" t="s">
        <v>105</v>
      </c>
      <c r="AF205" s="210"/>
      <c r="AG205" s="210"/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11"/>
      <c r="B206" s="218"/>
      <c r="C206" s="266" t="s">
        <v>330</v>
      </c>
      <c r="D206" s="225"/>
      <c r="E206" s="229"/>
      <c r="F206" s="233"/>
      <c r="G206" s="234"/>
      <c r="H206" s="231"/>
      <c r="I206" s="231"/>
      <c r="J206" s="231"/>
      <c r="K206" s="231"/>
      <c r="L206" s="231"/>
      <c r="M206" s="231"/>
      <c r="N206" s="220"/>
      <c r="O206" s="220"/>
      <c r="P206" s="220"/>
      <c r="Q206" s="220"/>
      <c r="R206" s="220"/>
      <c r="S206" s="220"/>
      <c r="T206" s="221"/>
      <c r="U206" s="220"/>
      <c r="V206" s="210"/>
      <c r="W206" s="210"/>
      <c r="X206" s="210"/>
      <c r="Y206" s="210"/>
      <c r="Z206" s="210"/>
      <c r="AA206" s="210"/>
      <c r="AB206" s="210"/>
      <c r="AC206" s="210"/>
      <c r="AD206" s="210"/>
      <c r="AE206" s="210" t="s">
        <v>174</v>
      </c>
      <c r="AF206" s="210"/>
      <c r="AG206" s="210"/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3" t="str">
        <f>C206</f>
        <v>Směs z celoprobarveného EPDM granulátu a PUR pojiva s filtračním průtokem min. 150 mm/h.</v>
      </c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11"/>
      <c r="B207" s="218"/>
      <c r="C207" s="264" t="s">
        <v>296</v>
      </c>
      <c r="D207" s="222"/>
      <c r="E207" s="227">
        <v>149</v>
      </c>
      <c r="F207" s="231"/>
      <c r="G207" s="231"/>
      <c r="H207" s="231"/>
      <c r="I207" s="231"/>
      <c r="J207" s="231"/>
      <c r="K207" s="231"/>
      <c r="L207" s="231"/>
      <c r="M207" s="231"/>
      <c r="N207" s="220"/>
      <c r="O207" s="220"/>
      <c r="P207" s="220"/>
      <c r="Q207" s="220"/>
      <c r="R207" s="220"/>
      <c r="S207" s="220"/>
      <c r="T207" s="221"/>
      <c r="U207" s="220"/>
      <c r="V207" s="210"/>
      <c r="W207" s="210"/>
      <c r="X207" s="210"/>
      <c r="Y207" s="210"/>
      <c r="Z207" s="210"/>
      <c r="AA207" s="210"/>
      <c r="AB207" s="210"/>
      <c r="AC207" s="210"/>
      <c r="AD207" s="210"/>
      <c r="AE207" s="210" t="s">
        <v>107</v>
      </c>
      <c r="AF207" s="210">
        <v>0</v>
      </c>
      <c r="AG207" s="210"/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11">
        <v>73</v>
      </c>
      <c r="B208" s="218" t="s">
        <v>331</v>
      </c>
      <c r="C208" s="263" t="s">
        <v>332</v>
      </c>
      <c r="D208" s="220" t="s">
        <v>133</v>
      </c>
      <c r="E208" s="226">
        <v>163.5</v>
      </c>
      <c r="F208" s="230">
        <f>H208+J208</f>
        <v>0</v>
      </c>
      <c r="G208" s="231">
        <f>ROUND(E208*F208,2)</f>
        <v>0</v>
      </c>
      <c r="H208" s="231"/>
      <c r="I208" s="231">
        <f>ROUND(E208*H208,2)</f>
        <v>0</v>
      </c>
      <c r="J208" s="231"/>
      <c r="K208" s="231">
        <f>ROUND(E208*J208,2)</f>
        <v>0</v>
      </c>
      <c r="L208" s="231">
        <v>21</v>
      </c>
      <c r="M208" s="231">
        <f>G208*(1+L208/100)</f>
        <v>0</v>
      </c>
      <c r="N208" s="220">
        <v>0</v>
      </c>
      <c r="O208" s="220">
        <f>ROUND(E208*N208,5)</f>
        <v>0</v>
      </c>
      <c r="P208" s="220">
        <v>0</v>
      </c>
      <c r="Q208" s="220">
        <f>ROUND(E208*P208,5)</f>
        <v>0</v>
      </c>
      <c r="R208" s="220"/>
      <c r="S208" s="220"/>
      <c r="T208" s="221">
        <v>0</v>
      </c>
      <c r="U208" s="220">
        <f>ROUND(E208*T208,2)</f>
        <v>0</v>
      </c>
      <c r="V208" s="210"/>
      <c r="W208" s="210"/>
      <c r="X208" s="210"/>
      <c r="Y208" s="210"/>
      <c r="Z208" s="210"/>
      <c r="AA208" s="210"/>
      <c r="AB208" s="210"/>
      <c r="AC208" s="210"/>
      <c r="AD208" s="210"/>
      <c r="AE208" s="210" t="s">
        <v>105</v>
      </c>
      <c r="AF208" s="210"/>
      <c r="AG208" s="210"/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11"/>
      <c r="B209" s="218"/>
      <c r="C209" s="264" t="s">
        <v>296</v>
      </c>
      <c r="D209" s="222"/>
      <c r="E209" s="227">
        <v>149</v>
      </c>
      <c r="F209" s="231"/>
      <c r="G209" s="231"/>
      <c r="H209" s="231"/>
      <c r="I209" s="231"/>
      <c r="J209" s="231"/>
      <c r="K209" s="231"/>
      <c r="L209" s="231"/>
      <c r="M209" s="231"/>
      <c r="N209" s="220"/>
      <c r="O209" s="220"/>
      <c r="P209" s="220"/>
      <c r="Q209" s="220"/>
      <c r="R209" s="220"/>
      <c r="S209" s="220"/>
      <c r="T209" s="221"/>
      <c r="U209" s="220"/>
      <c r="V209" s="210"/>
      <c r="W209" s="210"/>
      <c r="X209" s="210"/>
      <c r="Y209" s="210"/>
      <c r="Z209" s="210"/>
      <c r="AA209" s="210"/>
      <c r="AB209" s="210"/>
      <c r="AC209" s="210"/>
      <c r="AD209" s="210"/>
      <c r="AE209" s="210" t="s">
        <v>107</v>
      </c>
      <c r="AF209" s="210">
        <v>0</v>
      </c>
      <c r="AG209" s="210"/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11"/>
      <c r="B210" s="218"/>
      <c r="C210" s="264" t="s">
        <v>333</v>
      </c>
      <c r="D210" s="222"/>
      <c r="E210" s="227">
        <v>14.5</v>
      </c>
      <c r="F210" s="231"/>
      <c r="G210" s="231"/>
      <c r="H210" s="231"/>
      <c r="I210" s="231"/>
      <c r="J210" s="231"/>
      <c r="K210" s="231"/>
      <c r="L210" s="231"/>
      <c r="M210" s="231"/>
      <c r="N210" s="220"/>
      <c r="O210" s="220"/>
      <c r="P210" s="220"/>
      <c r="Q210" s="220"/>
      <c r="R210" s="220"/>
      <c r="S210" s="220"/>
      <c r="T210" s="221"/>
      <c r="U210" s="220"/>
      <c r="V210" s="210"/>
      <c r="W210" s="210"/>
      <c r="X210" s="210"/>
      <c r="Y210" s="210"/>
      <c r="Z210" s="210"/>
      <c r="AA210" s="210"/>
      <c r="AB210" s="210"/>
      <c r="AC210" s="210"/>
      <c r="AD210" s="210"/>
      <c r="AE210" s="210" t="s">
        <v>107</v>
      </c>
      <c r="AF210" s="210">
        <v>0</v>
      </c>
      <c r="AG210" s="210"/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11">
        <v>74</v>
      </c>
      <c r="B211" s="218" t="s">
        <v>334</v>
      </c>
      <c r="C211" s="263" t="s">
        <v>335</v>
      </c>
      <c r="D211" s="220" t="s">
        <v>133</v>
      </c>
      <c r="E211" s="226">
        <v>149</v>
      </c>
      <c r="F211" s="230">
        <f>H211+J211</f>
        <v>0</v>
      </c>
      <c r="G211" s="231">
        <f>ROUND(E211*F211,2)</f>
        <v>0</v>
      </c>
      <c r="H211" s="231"/>
      <c r="I211" s="231">
        <f>ROUND(E211*H211,2)</f>
        <v>0</v>
      </c>
      <c r="J211" s="231"/>
      <c r="K211" s="231">
        <f>ROUND(E211*J211,2)</f>
        <v>0</v>
      </c>
      <c r="L211" s="231">
        <v>21</v>
      </c>
      <c r="M211" s="231">
        <f>G211*(1+L211/100)</f>
        <v>0</v>
      </c>
      <c r="N211" s="220">
        <v>6.0999999999999999E-2</v>
      </c>
      <c r="O211" s="220">
        <f>ROUND(E211*N211,5)</f>
        <v>9.0890000000000004</v>
      </c>
      <c r="P211" s="220">
        <v>0</v>
      </c>
      <c r="Q211" s="220">
        <f>ROUND(E211*P211,5)</f>
        <v>0</v>
      </c>
      <c r="R211" s="220"/>
      <c r="S211" s="220"/>
      <c r="T211" s="221">
        <v>0</v>
      </c>
      <c r="U211" s="220">
        <f>ROUND(E211*T211,2)</f>
        <v>0</v>
      </c>
      <c r="V211" s="210"/>
      <c r="W211" s="210"/>
      <c r="X211" s="210"/>
      <c r="Y211" s="210"/>
      <c r="Z211" s="210"/>
      <c r="AA211" s="210"/>
      <c r="AB211" s="210"/>
      <c r="AC211" s="210"/>
      <c r="AD211" s="210"/>
      <c r="AE211" s="210" t="s">
        <v>105</v>
      </c>
      <c r="AF211" s="210"/>
      <c r="AG211" s="210"/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1" outlineLevel="1" x14ac:dyDescent="0.25">
      <c r="A212" s="211"/>
      <c r="B212" s="218"/>
      <c r="C212" s="266" t="s">
        <v>336</v>
      </c>
      <c r="D212" s="225"/>
      <c r="E212" s="229"/>
      <c r="F212" s="233"/>
      <c r="G212" s="234"/>
      <c r="H212" s="231"/>
      <c r="I212" s="231"/>
      <c r="J212" s="231"/>
      <c r="K212" s="231"/>
      <c r="L212" s="231"/>
      <c r="M212" s="231"/>
      <c r="N212" s="220"/>
      <c r="O212" s="220"/>
      <c r="P212" s="220"/>
      <c r="Q212" s="220"/>
      <c r="R212" s="220"/>
      <c r="S212" s="220"/>
      <c r="T212" s="221"/>
      <c r="U212" s="220"/>
      <c r="V212" s="210"/>
      <c r="W212" s="210"/>
      <c r="X212" s="210"/>
      <c r="Y212" s="210"/>
      <c r="Z212" s="210"/>
      <c r="AA212" s="210"/>
      <c r="AB212" s="210"/>
      <c r="AC212" s="210"/>
      <c r="AD212" s="210"/>
      <c r="AE212" s="210" t="s">
        <v>174</v>
      </c>
      <c r="AF212" s="210"/>
      <c r="AG212" s="210"/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3" t="str">
        <f>C212</f>
        <v>Ze směsi SBR pryžového granulátu fr.2-4mm a PUR pojiva se zvýšenou příčnou pevností v tahu (větší než 0,2MPa resp. větší než 0,2N/mm2) a filtračním průtokem větším než 1cm/s.</v>
      </c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11"/>
      <c r="B213" s="218"/>
      <c r="C213" s="264" t="s">
        <v>296</v>
      </c>
      <c r="D213" s="222"/>
      <c r="E213" s="227">
        <v>149</v>
      </c>
      <c r="F213" s="231"/>
      <c r="G213" s="231"/>
      <c r="H213" s="231"/>
      <c r="I213" s="231"/>
      <c r="J213" s="231"/>
      <c r="K213" s="231"/>
      <c r="L213" s="231"/>
      <c r="M213" s="231"/>
      <c r="N213" s="220"/>
      <c r="O213" s="220"/>
      <c r="P213" s="220"/>
      <c r="Q213" s="220"/>
      <c r="R213" s="220"/>
      <c r="S213" s="220"/>
      <c r="T213" s="221"/>
      <c r="U213" s="220"/>
      <c r="V213" s="210"/>
      <c r="W213" s="210"/>
      <c r="X213" s="210"/>
      <c r="Y213" s="210"/>
      <c r="Z213" s="210"/>
      <c r="AA213" s="210"/>
      <c r="AB213" s="210"/>
      <c r="AC213" s="210"/>
      <c r="AD213" s="210"/>
      <c r="AE213" s="210" t="s">
        <v>107</v>
      </c>
      <c r="AF213" s="210">
        <v>0</v>
      </c>
      <c r="AG213" s="210"/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0.399999999999999" outlineLevel="1" x14ac:dyDescent="0.25">
      <c r="A214" s="211">
        <v>75</v>
      </c>
      <c r="B214" s="218" t="s">
        <v>337</v>
      </c>
      <c r="C214" s="263" t="s">
        <v>338</v>
      </c>
      <c r="D214" s="220" t="s">
        <v>133</v>
      </c>
      <c r="E214" s="226">
        <v>14.5</v>
      </c>
      <c r="F214" s="230">
        <f>H214+J214</f>
        <v>0</v>
      </c>
      <c r="G214" s="231">
        <f>ROUND(E214*F214,2)</f>
        <v>0</v>
      </c>
      <c r="H214" s="231"/>
      <c r="I214" s="231">
        <f>ROUND(E214*H214,2)</f>
        <v>0</v>
      </c>
      <c r="J214" s="231"/>
      <c r="K214" s="231">
        <f>ROUND(E214*J214,2)</f>
        <v>0</v>
      </c>
      <c r="L214" s="231">
        <v>21</v>
      </c>
      <c r="M214" s="231">
        <f>G214*(1+L214/100)</f>
        <v>0</v>
      </c>
      <c r="N214" s="220">
        <v>1.7999999999999999E-2</v>
      </c>
      <c r="O214" s="220">
        <f>ROUND(E214*N214,5)</f>
        <v>0.26100000000000001</v>
      </c>
      <c r="P214" s="220">
        <v>0</v>
      </c>
      <c r="Q214" s="220">
        <f>ROUND(E214*P214,5)</f>
        <v>0</v>
      </c>
      <c r="R214" s="220"/>
      <c r="S214" s="220"/>
      <c r="T214" s="221">
        <v>0</v>
      </c>
      <c r="U214" s="220">
        <f>ROUND(E214*T214,2)</f>
        <v>0</v>
      </c>
      <c r="V214" s="210"/>
      <c r="W214" s="210"/>
      <c r="X214" s="210"/>
      <c r="Y214" s="210"/>
      <c r="Z214" s="210"/>
      <c r="AA214" s="210"/>
      <c r="AB214" s="210"/>
      <c r="AC214" s="210"/>
      <c r="AD214" s="210"/>
      <c r="AE214" s="210" t="s">
        <v>105</v>
      </c>
      <c r="AF214" s="210"/>
      <c r="AG214" s="210"/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11"/>
      <c r="B215" s="218"/>
      <c r="C215" s="266" t="s">
        <v>339</v>
      </c>
      <c r="D215" s="225"/>
      <c r="E215" s="229"/>
      <c r="F215" s="233"/>
      <c r="G215" s="234"/>
      <c r="H215" s="231"/>
      <c r="I215" s="231"/>
      <c r="J215" s="231"/>
      <c r="K215" s="231"/>
      <c r="L215" s="231"/>
      <c r="M215" s="231"/>
      <c r="N215" s="220"/>
      <c r="O215" s="220"/>
      <c r="P215" s="220"/>
      <c r="Q215" s="220"/>
      <c r="R215" s="220"/>
      <c r="S215" s="220"/>
      <c r="T215" s="221"/>
      <c r="U215" s="220"/>
      <c r="V215" s="210"/>
      <c r="W215" s="210"/>
      <c r="X215" s="210"/>
      <c r="Y215" s="210"/>
      <c r="Z215" s="210"/>
      <c r="AA215" s="210"/>
      <c r="AB215" s="210"/>
      <c r="AC215" s="210"/>
      <c r="AD215" s="210"/>
      <c r="AE215" s="210" t="s">
        <v>174</v>
      </c>
      <c r="AF215" s="210"/>
      <c r="AG215" s="210"/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3" t="str">
        <f>C215</f>
        <v>Směs z celoprobarveného EPDM granulátu a PUR pojiva.</v>
      </c>
      <c r="BB215" s="210"/>
      <c r="BC215" s="210"/>
      <c r="BD215" s="210"/>
      <c r="BE215" s="210"/>
      <c r="BF215" s="210"/>
      <c r="BG215" s="210"/>
      <c r="BH215" s="210"/>
    </row>
    <row r="216" spans="1:60" ht="21" outlineLevel="1" x14ac:dyDescent="0.25">
      <c r="A216" s="211"/>
      <c r="B216" s="218"/>
      <c r="C216" s="266" t="s">
        <v>340</v>
      </c>
      <c r="D216" s="225"/>
      <c r="E216" s="229"/>
      <c r="F216" s="233"/>
      <c r="G216" s="234"/>
      <c r="H216" s="231"/>
      <c r="I216" s="231"/>
      <c r="J216" s="231"/>
      <c r="K216" s="231"/>
      <c r="L216" s="231"/>
      <c r="M216" s="231"/>
      <c r="N216" s="220"/>
      <c r="O216" s="220"/>
      <c r="P216" s="220"/>
      <c r="Q216" s="220"/>
      <c r="R216" s="220"/>
      <c r="S216" s="220"/>
      <c r="T216" s="221"/>
      <c r="U216" s="220"/>
      <c r="V216" s="210"/>
      <c r="W216" s="210"/>
      <c r="X216" s="210"/>
      <c r="Y216" s="210"/>
      <c r="Z216" s="210"/>
      <c r="AA216" s="210"/>
      <c r="AB216" s="210"/>
      <c r="AC216" s="210"/>
      <c r="AD216" s="210"/>
      <c r="AE216" s="210" t="s">
        <v>174</v>
      </c>
      <c r="AF216" s="210"/>
      <c r="AG216" s="210"/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3" t="str">
        <f>C216</f>
        <v>Umělý povrch na vyvýšených bet. prstencích pískoviště, zvýšená pracnost. Ve svislé části bude doplněn nalepeným EPDM pásem š=150 mm, tl.=15 mm, d=22,5 m (nalepenu PU lepidlem a horní spoj přetmelen).</v>
      </c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11"/>
      <c r="B217" s="218"/>
      <c r="C217" s="264" t="s">
        <v>341</v>
      </c>
      <c r="D217" s="222"/>
      <c r="E217" s="227">
        <v>14.5</v>
      </c>
      <c r="F217" s="231"/>
      <c r="G217" s="231"/>
      <c r="H217" s="231"/>
      <c r="I217" s="231"/>
      <c r="J217" s="231"/>
      <c r="K217" s="231"/>
      <c r="L217" s="231"/>
      <c r="M217" s="231"/>
      <c r="N217" s="220"/>
      <c r="O217" s="220"/>
      <c r="P217" s="220"/>
      <c r="Q217" s="220"/>
      <c r="R217" s="220"/>
      <c r="S217" s="220"/>
      <c r="T217" s="221"/>
      <c r="U217" s="220"/>
      <c r="V217" s="210"/>
      <c r="W217" s="210"/>
      <c r="X217" s="210"/>
      <c r="Y217" s="210"/>
      <c r="Z217" s="210"/>
      <c r="AA217" s="210"/>
      <c r="AB217" s="210"/>
      <c r="AC217" s="210"/>
      <c r="AD217" s="210"/>
      <c r="AE217" s="210" t="s">
        <v>107</v>
      </c>
      <c r="AF217" s="210">
        <v>0</v>
      </c>
      <c r="AG217" s="210"/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5">
      <c r="A218" s="212" t="s">
        <v>100</v>
      </c>
      <c r="B218" s="219" t="s">
        <v>63</v>
      </c>
      <c r="C218" s="265" t="s">
        <v>64</v>
      </c>
      <c r="D218" s="223"/>
      <c r="E218" s="228"/>
      <c r="F218" s="232"/>
      <c r="G218" s="232">
        <f>SUMIF(AE219:AE241,"&lt;&gt;NOR",G219:G241)</f>
        <v>0</v>
      </c>
      <c r="H218" s="232"/>
      <c r="I218" s="232">
        <f>SUM(I219:I241)</f>
        <v>0</v>
      </c>
      <c r="J218" s="232"/>
      <c r="K218" s="232">
        <f>SUM(K219:K241)</f>
        <v>0</v>
      </c>
      <c r="L218" s="232"/>
      <c r="M218" s="232">
        <f>SUM(M219:M241)</f>
        <v>0</v>
      </c>
      <c r="N218" s="223"/>
      <c r="O218" s="223">
        <f>SUM(O219:O241)</f>
        <v>22.012999999999998</v>
      </c>
      <c r="P218" s="223"/>
      <c r="Q218" s="223">
        <f>SUM(Q219:Q241)</f>
        <v>0</v>
      </c>
      <c r="R218" s="223"/>
      <c r="S218" s="223"/>
      <c r="T218" s="224"/>
      <c r="U218" s="223">
        <f>SUM(U219:U241)</f>
        <v>0.35</v>
      </c>
      <c r="AE218" t="s">
        <v>101</v>
      </c>
    </row>
    <row r="219" spans="1:60" outlineLevel="1" x14ac:dyDescent="0.25">
      <c r="A219" s="211">
        <v>76</v>
      </c>
      <c r="B219" s="218" t="s">
        <v>342</v>
      </c>
      <c r="C219" s="263" t="s">
        <v>343</v>
      </c>
      <c r="D219" s="220" t="s">
        <v>231</v>
      </c>
      <c r="E219" s="226">
        <v>1</v>
      </c>
      <c r="F219" s="230">
        <f>H219+J219</f>
        <v>0</v>
      </c>
      <c r="G219" s="231">
        <f>ROUND(E219*F219,2)</f>
        <v>0</v>
      </c>
      <c r="H219" s="231"/>
      <c r="I219" s="231">
        <f>ROUND(E219*H219,2)</f>
        <v>0</v>
      </c>
      <c r="J219" s="231"/>
      <c r="K219" s="231">
        <f>ROUND(E219*J219,2)</f>
        <v>0</v>
      </c>
      <c r="L219" s="231">
        <v>21</v>
      </c>
      <c r="M219" s="231">
        <f>G219*(1+L219/100)</f>
        <v>0</v>
      </c>
      <c r="N219" s="220">
        <v>0.126</v>
      </c>
      <c r="O219" s="220">
        <f>ROUND(E219*N219,5)</f>
        <v>0.126</v>
      </c>
      <c r="P219" s="220">
        <v>0</v>
      </c>
      <c r="Q219" s="220">
        <f>ROUND(E219*P219,5)</f>
        <v>0</v>
      </c>
      <c r="R219" s="220"/>
      <c r="S219" s="220"/>
      <c r="T219" s="221">
        <v>0</v>
      </c>
      <c r="U219" s="220">
        <f>ROUND(E219*T219,2)</f>
        <v>0</v>
      </c>
      <c r="V219" s="210"/>
      <c r="W219" s="210"/>
      <c r="X219" s="210"/>
      <c r="Y219" s="210"/>
      <c r="Z219" s="210"/>
      <c r="AA219" s="210"/>
      <c r="AB219" s="210"/>
      <c r="AC219" s="210"/>
      <c r="AD219" s="210"/>
      <c r="AE219" s="210" t="s">
        <v>105</v>
      </c>
      <c r="AF219" s="210"/>
      <c r="AG219" s="210"/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11"/>
      <c r="B220" s="218"/>
      <c r="C220" s="266" t="s">
        <v>344</v>
      </c>
      <c r="D220" s="225"/>
      <c r="E220" s="229"/>
      <c r="F220" s="233"/>
      <c r="G220" s="234"/>
      <c r="H220" s="231"/>
      <c r="I220" s="231"/>
      <c r="J220" s="231"/>
      <c r="K220" s="231"/>
      <c r="L220" s="231"/>
      <c r="M220" s="231"/>
      <c r="N220" s="220"/>
      <c r="O220" s="220"/>
      <c r="P220" s="220"/>
      <c r="Q220" s="220"/>
      <c r="R220" s="220"/>
      <c r="S220" s="220"/>
      <c r="T220" s="221"/>
      <c r="U220" s="220"/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 t="s">
        <v>174</v>
      </c>
      <c r="AF220" s="210"/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3" t="str">
        <f>C220</f>
        <v>Podrobnější popis viz. Obecná specifikace navržených výrobků.</v>
      </c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11"/>
      <c r="B221" s="218"/>
      <c r="C221" s="264" t="s">
        <v>49</v>
      </c>
      <c r="D221" s="222"/>
      <c r="E221" s="227">
        <v>1</v>
      </c>
      <c r="F221" s="231"/>
      <c r="G221" s="231"/>
      <c r="H221" s="231"/>
      <c r="I221" s="231"/>
      <c r="J221" s="231"/>
      <c r="K221" s="231"/>
      <c r="L221" s="231"/>
      <c r="M221" s="231"/>
      <c r="N221" s="220"/>
      <c r="O221" s="220"/>
      <c r="P221" s="220"/>
      <c r="Q221" s="220"/>
      <c r="R221" s="220"/>
      <c r="S221" s="220"/>
      <c r="T221" s="221"/>
      <c r="U221" s="220"/>
      <c r="V221" s="210"/>
      <c r="W221" s="210"/>
      <c r="X221" s="210"/>
      <c r="Y221" s="210"/>
      <c r="Z221" s="210"/>
      <c r="AA221" s="210"/>
      <c r="AB221" s="210"/>
      <c r="AC221" s="210"/>
      <c r="AD221" s="210"/>
      <c r="AE221" s="210" t="s">
        <v>107</v>
      </c>
      <c r="AF221" s="210">
        <v>0</v>
      </c>
      <c r="AG221" s="210"/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11">
        <v>77</v>
      </c>
      <c r="B222" s="218" t="s">
        <v>345</v>
      </c>
      <c r="C222" s="263" t="s">
        <v>346</v>
      </c>
      <c r="D222" s="220" t="s">
        <v>231</v>
      </c>
      <c r="E222" s="226">
        <v>1</v>
      </c>
      <c r="F222" s="230">
        <f>H222+J222</f>
        <v>0</v>
      </c>
      <c r="G222" s="231">
        <f>ROUND(E222*F222,2)</f>
        <v>0</v>
      </c>
      <c r="H222" s="231"/>
      <c r="I222" s="231">
        <f>ROUND(E222*H222,2)</f>
        <v>0</v>
      </c>
      <c r="J222" s="231"/>
      <c r="K222" s="231">
        <f>ROUND(E222*J222,2)</f>
        <v>0</v>
      </c>
      <c r="L222" s="231">
        <v>21</v>
      </c>
      <c r="M222" s="231">
        <f>G222*(1+L222/100)</f>
        <v>0</v>
      </c>
      <c r="N222" s="220">
        <v>8.5000000000000006E-2</v>
      </c>
      <c r="O222" s="220">
        <f>ROUND(E222*N222,5)</f>
        <v>8.5000000000000006E-2</v>
      </c>
      <c r="P222" s="220">
        <v>0</v>
      </c>
      <c r="Q222" s="220">
        <f>ROUND(E222*P222,5)</f>
        <v>0</v>
      </c>
      <c r="R222" s="220"/>
      <c r="S222" s="220"/>
      <c r="T222" s="221">
        <v>0</v>
      </c>
      <c r="U222" s="220">
        <f>ROUND(E222*T222,2)</f>
        <v>0</v>
      </c>
      <c r="V222" s="210"/>
      <c r="W222" s="210"/>
      <c r="X222" s="210"/>
      <c r="Y222" s="210"/>
      <c r="Z222" s="210"/>
      <c r="AA222" s="210"/>
      <c r="AB222" s="210"/>
      <c r="AC222" s="210"/>
      <c r="AD222" s="210"/>
      <c r="AE222" s="210" t="s">
        <v>105</v>
      </c>
      <c r="AF222" s="210"/>
      <c r="AG222" s="210"/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11"/>
      <c r="B223" s="218"/>
      <c r="C223" s="266" t="s">
        <v>344</v>
      </c>
      <c r="D223" s="225"/>
      <c r="E223" s="229"/>
      <c r="F223" s="233"/>
      <c r="G223" s="234"/>
      <c r="H223" s="231"/>
      <c r="I223" s="231"/>
      <c r="J223" s="231"/>
      <c r="K223" s="231"/>
      <c r="L223" s="231"/>
      <c r="M223" s="231"/>
      <c r="N223" s="220"/>
      <c r="O223" s="220"/>
      <c r="P223" s="220"/>
      <c r="Q223" s="220"/>
      <c r="R223" s="220"/>
      <c r="S223" s="220"/>
      <c r="T223" s="221"/>
      <c r="U223" s="220"/>
      <c r="V223" s="210"/>
      <c r="W223" s="210"/>
      <c r="X223" s="210"/>
      <c r="Y223" s="210"/>
      <c r="Z223" s="210"/>
      <c r="AA223" s="210"/>
      <c r="AB223" s="210"/>
      <c r="AC223" s="210"/>
      <c r="AD223" s="210"/>
      <c r="AE223" s="210" t="s">
        <v>174</v>
      </c>
      <c r="AF223" s="210"/>
      <c r="AG223" s="210"/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3" t="str">
        <f>C223</f>
        <v>Podrobnější popis viz. Obecná specifikace navržených výrobků.</v>
      </c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11"/>
      <c r="B224" s="218"/>
      <c r="C224" s="264" t="s">
        <v>49</v>
      </c>
      <c r="D224" s="222"/>
      <c r="E224" s="227">
        <v>1</v>
      </c>
      <c r="F224" s="231"/>
      <c r="G224" s="231"/>
      <c r="H224" s="231"/>
      <c r="I224" s="231"/>
      <c r="J224" s="231"/>
      <c r="K224" s="231"/>
      <c r="L224" s="231"/>
      <c r="M224" s="231"/>
      <c r="N224" s="220"/>
      <c r="O224" s="220"/>
      <c r="P224" s="220"/>
      <c r="Q224" s="220"/>
      <c r="R224" s="220"/>
      <c r="S224" s="220"/>
      <c r="T224" s="221"/>
      <c r="U224" s="220"/>
      <c r="V224" s="210"/>
      <c r="W224" s="210"/>
      <c r="X224" s="210"/>
      <c r="Y224" s="210"/>
      <c r="Z224" s="210"/>
      <c r="AA224" s="210"/>
      <c r="AB224" s="210"/>
      <c r="AC224" s="210"/>
      <c r="AD224" s="210"/>
      <c r="AE224" s="210" t="s">
        <v>107</v>
      </c>
      <c r="AF224" s="210">
        <v>0</v>
      </c>
      <c r="AG224" s="210"/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11">
        <v>78</v>
      </c>
      <c r="B225" s="218" t="s">
        <v>347</v>
      </c>
      <c r="C225" s="263" t="s">
        <v>348</v>
      </c>
      <c r="D225" s="220" t="s">
        <v>231</v>
      </c>
      <c r="E225" s="226">
        <v>1</v>
      </c>
      <c r="F225" s="230">
        <f>H225+J225</f>
        <v>0</v>
      </c>
      <c r="G225" s="231">
        <f>ROUND(E225*F225,2)</f>
        <v>0</v>
      </c>
      <c r="H225" s="231"/>
      <c r="I225" s="231">
        <f>ROUND(E225*H225,2)</f>
        <v>0</v>
      </c>
      <c r="J225" s="231"/>
      <c r="K225" s="231">
        <f>ROUND(E225*J225,2)</f>
        <v>0</v>
      </c>
      <c r="L225" s="231">
        <v>21</v>
      </c>
      <c r="M225" s="231">
        <f>G225*(1+L225/100)</f>
        <v>0</v>
      </c>
      <c r="N225" s="220">
        <v>4.4999999999999998E-2</v>
      </c>
      <c r="O225" s="220">
        <f>ROUND(E225*N225,5)</f>
        <v>4.4999999999999998E-2</v>
      </c>
      <c r="P225" s="220">
        <v>0</v>
      </c>
      <c r="Q225" s="220">
        <f>ROUND(E225*P225,5)</f>
        <v>0</v>
      </c>
      <c r="R225" s="220"/>
      <c r="S225" s="220"/>
      <c r="T225" s="221">
        <v>0</v>
      </c>
      <c r="U225" s="220">
        <f>ROUND(E225*T225,2)</f>
        <v>0</v>
      </c>
      <c r="V225" s="210"/>
      <c r="W225" s="210"/>
      <c r="X225" s="210"/>
      <c r="Y225" s="210"/>
      <c r="Z225" s="210"/>
      <c r="AA225" s="210"/>
      <c r="AB225" s="210"/>
      <c r="AC225" s="210"/>
      <c r="AD225" s="210"/>
      <c r="AE225" s="210" t="s">
        <v>105</v>
      </c>
      <c r="AF225" s="210"/>
      <c r="AG225" s="210"/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11"/>
      <c r="B226" s="218"/>
      <c r="C226" s="266" t="s">
        <v>344</v>
      </c>
      <c r="D226" s="225"/>
      <c r="E226" s="229"/>
      <c r="F226" s="233"/>
      <c r="G226" s="234"/>
      <c r="H226" s="231"/>
      <c r="I226" s="231"/>
      <c r="J226" s="231"/>
      <c r="K226" s="231"/>
      <c r="L226" s="231"/>
      <c r="M226" s="231"/>
      <c r="N226" s="220"/>
      <c r="O226" s="220"/>
      <c r="P226" s="220"/>
      <c r="Q226" s="220"/>
      <c r="R226" s="220"/>
      <c r="S226" s="220"/>
      <c r="T226" s="221"/>
      <c r="U226" s="220"/>
      <c r="V226" s="210"/>
      <c r="W226" s="210"/>
      <c r="X226" s="210"/>
      <c r="Y226" s="210"/>
      <c r="Z226" s="210"/>
      <c r="AA226" s="210"/>
      <c r="AB226" s="210"/>
      <c r="AC226" s="210"/>
      <c r="AD226" s="210"/>
      <c r="AE226" s="210" t="s">
        <v>174</v>
      </c>
      <c r="AF226" s="210"/>
      <c r="AG226" s="210"/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3" t="str">
        <f>C226</f>
        <v>Podrobnější popis viz. Obecná specifikace navržených výrobků.</v>
      </c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11"/>
      <c r="B227" s="218"/>
      <c r="C227" s="264" t="s">
        <v>49</v>
      </c>
      <c r="D227" s="222"/>
      <c r="E227" s="227">
        <v>1</v>
      </c>
      <c r="F227" s="231"/>
      <c r="G227" s="231"/>
      <c r="H227" s="231"/>
      <c r="I227" s="231"/>
      <c r="J227" s="231"/>
      <c r="K227" s="231"/>
      <c r="L227" s="231"/>
      <c r="M227" s="231"/>
      <c r="N227" s="220"/>
      <c r="O227" s="220"/>
      <c r="P227" s="220"/>
      <c r="Q227" s="220"/>
      <c r="R227" s="220"/>
      <c r="S227" s="220"/>
      <c r="T227" s="221"/>
      <c r="U227" s="220"/>
      <c r="V227" s="210"/>
      <c r="W227" s="210"/>
      <c r="X227" s="210"/>
      <c r="Y227" s="210"/>
      <c r="Z227" s="210"/>
      <c r="AA227" s="210"/>
      <c r="AB227" s="210"/>
      <c r="AC227" s="210"/>
      <c r="AD227" s="210"/>
      <c r="AE227" s="210" t="s">
        <v>107</v>
      </c>
      <c r="AF227" s="210">
        <v>0</v>
      </c>
      <c r="AG227" s="210"/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11">
        <v>79</v>
      </c>
      <c r="B228" s="218" t="s">
        <v>349</v>
      </c>
      <c r="C228" s="263" t="s">
        <v>350</v>
      </c>
      <c r="D228" s="220" t="s">
        <v>231</v>
      </c>
      <c r="E228" s="226">
        <v>1</v>
      </c>
      <c r="F228" s="230">
        <f>H228+J228</f>
        <v>0</v>
      </c>
      <c r="G228" s="231">
        <f>ROUND(E228*F228,2)</f>
        <v>0</v>
      </c>
      <c r="H228" s="231"/>
      <c r="I228" s="231">
        <f>ROUND(E228*H228,2)</f>
        <v>0</v>
      </c>
      <c r="J228" s="231"/>
      <c r="K228" s="231">
        <f>ROUND(E228*J228,2)</f>
        <v>0</v>
      </c>
      <c r="L228" s="231">
        <v>21</v>
      </c>
      <c r="M228" s="231">
        <f>G228*(1+L228/100)</f>
        <v>0</v>
      </c>
      <c r="N228" s="220">
        <v>0.05</v>
      </c>
      <c r="O228" s="220">
        <f>ROUND(E228*N228,5)</f>
        <v>0.05</v>
      </c>
      <c r="P228" s="220">
        <v>0</v>
      </c>
      <c r="Q228" s="220">
        <f>ROUND(E228*P228,5)</f>
        <v>0</v>
      </c>
      <c r="R228" s="220"/>
      <c r="S228" s="220"/>
      <c r="T228" s="221">
        <v>0</v>
      </c>
      <c r="U228" s="220">
        <f>ROUND(E228*T228,2)</f>
        <v>0</v>
      </c>
      <c r="V228" s="210"/>
      <c r="W228" s="210"/>
      <c r="X228" s="210"/>
      <c r="Y228" s="210"/>
      <c r="Z228" s="210"/>
      <c r="AA228" s="210"/>
      <c r="AB228" s="210"/>
      <c r="AC228" s="210"/>
      <c r="AD228" s="210"/>
      <c r="AE228" s="210" t="s">
        <v>105</v>
      </c>
      <c r="AF228" s="210"/>
      <c r="AG228" s="210"/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11"/>
      <c r="B229" s="218"/>
      <c r="C229" s="266" t="s">
        <v>344</v>
      </c>
      <c r="D229" s="225"/>
      <c r="E229" s="229"/>
      <c r="F229" s="233"/>
      <c r="G229" s="234"/>
      <c r="H229" s="231"/>
      <c r="I229" s="231"/>
      <c r="J229" s="231"/>
      <c r="K229" s="231"/>
      <c r="L229" s="231"/>
      <c r="M229" s="231"/>
      <c r="N229" s="220"/>
      <c r="O229" s="220"/>
      <c r="P229" s="220"/>
      <c r="Q229" s="220"/>
      <c r="R229" s="220"/>
      <c r="S229" s="220"/>
      <c r="T229" s="221"/>
      <c r="U229" s="220"/>
      <c r="V229" s="210"/>
      <c r="W229" s="210"/>
      <c r="X229" s="210"/>
      <c r="Y229" s="210"/>
      <c r="Z229" s="210"/>
      <c r="AA229" s="210"/>
      <c r="AB229" s="210"/>
      <c r="AC229" s="210"/>
      <c r="AD229" s="210"/>
      <c r="AE229" s="210" t="s">
        <v>174</v>
      </c>
      <c r="AF229" s="210"/>
      <c r="AG229" s="210"/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3" t="str">
        <f>C229</f>
        <v>Podrobnější popis viz. Obecná specifikace navržených výrobků.</v>
      </c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11"/>
      <c r="B230" s="218"/>
      <c r="C230" s="264" t="s">
        <v>49</v>
      </c>
      <c r="D230" s="222"/>
      <c r="E230" s="227">
        <v>1</v>
      </c>
      <c r="F230" s="231"/>
      <c r="G230" s="231"/>
      <c r="H230" s="231"/>
      <c r="I230" s="231"/>
      <c r="J230" s="231"/>
      <c r="K230" s="231"/>
      <c r="L230" s="231"/>
      <c r="M230" s="231"/>
      <c r="N230" s="220"/>
      <c r="O230" s="220"/>
      <c r="P230" s="220"/>
      <c r="Q230" s="220"/>
      <c r="R230" s="220"/>
      <c r="S230" s="220"/>
      <c r="T230" s="221"/>
      <c r="U230" s="220"/>
      <c r="V230" s="210"/>
      <c r="W230" s="210"/>
      <c r="X230" s="210"/>
      <c r="Y230" s="210"/>
      <c r="Z230" s="210"/>
      <c r="AA230" s="210"/>
      <c r="AB230" s="210"/>
      <c r="AC230" s="210"/>
      <c r="AD230" s="210"/>
      <c r="AE230" s="210" t="s">
        <v>107</v>
      </c>
      <c r="AF230" s="210">
        <v>0</v>
      </c>
      <c r="AG230" s="210"/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11">
        <v>80</v>
      </c>
      <c r="B231" s="218" t="s">
        <v>351</v>
      </c>
      <c r="C231" s="263" t="s">
        <v>352</v>
      </c>
      <c r="D231" s="220" t="s">
        <v>231</v>
      </c>
      <c r="E231" s="226">
        <v>1</v>
      </c>
      <c r="F231" s="230">
        <f>H231+J231</f>
        <v>0</v>
      </c>
      <c r="G231" s="231">
        <f>ROUND(E231*F231,2)</f>
        <v>0</v>
      </c>
      <c r="H231" s="231"/>
      <c r="I231" s="231">
        <f>ROUND(E231*H231,2)</f>
        <v>0</v>
      </c>
      <c r="J231" s="231"/>
      <c r="K231" s="231">
        <f>ROUND(E231*J231,2)</f>
        <v>0</v>
      </c>
      <c r="L231" s="231">
        <v>21</v>
      </c>
      <c r="M231" s="231">
        <f>G231*(1+L231/100)</f>
        <v>0</v>
      </c>
      <c r="N231" s="220">
        <v>6.5000000000000002E-2</v>
      </c>
      <c r="O231" s="220">
        <f>ROUND(E231*N231,5)</f>
        <v>6.5000000000000002E-2</v>
      </c>
      <c r="P231" s="220">
        <v>0</v>
      </c>
      <c r="Q231" s="220">
        <f>ROUND(E231*P231,5)</f>
        <v>0</v>
      </c>
      <c r="R231" s="220"/>
      <c r="S231" s="220"/>
      <c r="T231" s="221">
        <v>0</v>
      </c>
      <c r="U231" s="220">
        <f>ROUND(E231*T231,2)</f>
        <v>0</v>
      </c>
      <c r="V231" s="210"/>
      <c r="W231" s="210"/>
      <c r="X231" s="210"/>
      <c r="Y231" s="210"/>
      <c r="Z231" s="210"/>
      <c r="AA231" s="210"/>
      <c r="AB231" s="210"/>
      <c r="AC231" s="210"/>
      <c r="AD231" s="210"/>
      <c r="AE231" s="210" t="s">
        <v>105</v>
      </c>
      <c r="AF231" s="210"/>
      <c r="AG231" s="210"/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11"/>
      <c r="B232" s="218"/>
      <c r="C232" s="266" t="s">
        <v>344</v>
      </c>
      <c r="D232" s="225"/>
      <c r="E232" s="229"/>
      <c r="F232" s="233"/>
      <c r="G232" s="234"/>
      <c r="H232" s="231"/>
      <c r="I232" s="231"/>
      <c r="J232" s="231"/>
      <c r="K232" s="231"/>
      <c r="L232" s="231"/>
      <c r="M232" s="231"/>
      <c r="N232" s="220"/>
      <c r="O232" s="220"/>
      <c r="P232" s="220"/>
      <c r="Q232" s="220"/>
      <c r="R232" s="220"/>
      <c r="S232" s="220"/>
      <c r="T232" s="221"/>
      <c r="U232" s="220"/>
      <c r="V232" s="210"/>
      <c r="W232" s="210"/>
      <c r="X232" s="210"/>
      <c r="Y232" s="210"/>
      <c r="Z232" s="210"/>
      <c r="AA232" s="210"/>
      <c r="AB232" s="210"/>
      <c r="AC232" s="210"/>
      <c r="AD232" s="210"/>
      <c r="AE232" s="210" t="s">
        <v>174</v>
      </c>
      <c r="AF232" s="210"/>
      <c r="AG232" s="210"/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3" t="str">
        <f>C232</f>
        <v>Podrobnější popis viz. Obecná specifikace navržených výrobků.</v>
      </c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11"/>
      <c r="B233" s="218"/>
      <c r="C233" s="264" t="s">
        <v>49</v>
      </c>
      <c r="D233" s="222"/>
      <c r="E233" s="227">
        <v>1</v>
      </c>
      <c r="F233" s="231"/>
      <c r="G233" s="231"/>
      <c r="H233" s="231"/>
      <c r="I233" s="231"/>
      <c r="J233" s="231"/>
      <c r="K233" s="231"/>
      <c r="L233" s="231"/>
      <c r="M233" s="231"/>
      <c r="N233" s="220"/>
      <c r="O233" s="220"/>
      <c r="P233" s="220"/>
      <c r="Q233" s="220"/>
      <c r="R233" s="220"/>
      <c r="S233" s="220"/>
      <c r="T233" s="221"/>
      <c r="U233" s="220"/>
      <c r="V233" s="210"/>
      <c r="W233" s="210"/>
      <c r="X233" s="210"/>
      <c r="Y233" s="210"/>
      <c r="Z233" s="210"/>
      <c r="AA233" s="210"/>
      <c r="AB233" s="210"/>
      <c r="AC233" s="210"/>
      <c r="AD233" s="210"/>
      <c r="AE233" s="210" t="s">
        <v>107</v>
      </c>
      <c r="AF233" s="210">
        <v>0</v>
      </c>
      <c r="AG233" s="210"/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11">
        <v>81</v>
      </c>
      <c r="B234" s="218" t="s">
        <v>353</v>
      </c>
      <c r="C234" s="263" t="s">
        <v>354</v>
      </c>
      <c r="D234" s="220" t="s">
        <v>231</v>
      </c>
      <c r="E234" s="226">
        <v>3</v>
      </c>
      <c r="F234" s="230">
        <f>H234+J234</f>
        <v>0</v>
      </c>
      <c r="G234" s="231">
        <f>ROUND(E234*F234,2)</f>
        <v>0</v>
      </c>
      <c r="H234" s="231"/>
      <c r="I234" s="231">
        <f>ROUND(E234*H234,2)</f>
        <v>0</v>
      </c>
      <c r="J234" s="231"/>
      <c r="K234" s="231">
        <f>ROUND(E234*J234,2)</f>
        <v>0</v>
      </c>
      <c r="L234" s="231">
        <v>21</v>
      </c>
      <c r="M234" s="231">
        <f>G234*(1+L234/100)</f>
        <v>0</v>
      </c>
      <c r="N234" s="220">
        <v>3.2000000000000001E-2</v>
      </c>
      <c r="O234" s="220">
        <f>ROUND(E234*N234,5)</f>
        <v>9.6000000000000002E-2</v>
      </c>
      <c r="P234" s="220">
        <v>0</v>
      </c>
      <c r="Q234" s="220">
        <f>ROUND(E234*P234,5)</f>
        <v>0</v>
      </c>
      <c r="R234" s="220"/>
      <c r="S234" s="220"/>
      <c r="T234" s="221">
        <v>0</v>
      </c>
      <c r="U234" s="220">
        <f>ROUND(E234*T234,2)</f>
        <v>0</v>
      </c>
      <c r="V234" s="210"/>
      <c r="W234" s="210"/>
      <c r="X234" s="210"/>
      <c r="Y234" s="210"/>
      <c r="Z234" s="210"/>
      <c r="AA234" s="210"/>
      <c r="AB234" s="210"/>
      <c r="AC234" s="210"/>
      <c r="AD234" s="210"/>
      <c r="AE234" s="210" t="s">
        <v>206</v>
      </c>
      <c r="AF234" s="210"/>
      <c r="AG234" s="210"/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11"/>
      <c r="B235" s="218"/>
      <c r="C235" s="266" t="s">
        <v>344</v>
      </c>
      <c r="D235" s="225"/>
      <c r="E235" s="229"/>
      <c r="F235" s="233"/>
      <c r="G235" s="234"/>
      <c r="H235" s="231"/>
      <c r="I235" s="231"/>
      <c r="J235" s="231"/>
      <c r="K235" s="231"/>
      <c r="L235" s="231"/>
      <c r="M235" s="231"/>
      <c r="N235" s="220"/>
      <c r="O235" s="220"/>
      <c r="P235" s="220"/>
      <c r="Q235" s="220"/>
      <c r="R235" s="220"/>
      <c r="S235" s="220"/>
      <c r="T235" s="221"/>
      <c r="U235" s="220"/>
      <c r="V235" s="210"/>
      <c r="W235" s="210"/>
      <c r="X235" s="210"/>
      <c r="Y235" s="210"/>
      <c r="Z235" s="210"/>
      <c r="AA235" s="210"/>
      <c r="AB235" s="210"/>
      <c r="AC235" s="210"/>
      <c r="AD235" s="210"/>
      <c r="AE235" s="210" t="s">
        <v>174</v>
      </c>
      <c r="AF235" s="210"/>
      <c r="AG235" s="210"/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3" t="str">
        <f>C235</f>
        <v>Podrobnější popis viz. Obecná specifikace navržených výrobků.</v>
      </c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11"/>
      <c r="B236" s="218"/>
      <c r="C236" s="264" t="s">
        <v>232</v>
      </c>
      <c r="D236" s="222"/>
      <c r="E236" s="227">
        <v>3</v>
      </c>
      <c r="F236" s="231"/>
      <c r="G236" s="231"/>
      <c r="H236" s="231"/>
      <c r="I236" s="231"/>
      <c r="J236" s="231"/>
      <c r="K236" s="231"/>
      <c r="L236" s="231"/>
      <c r="M236" s="231"/>
      <c r="N236" s="220"/>
      <c r="O236" s="220"/>
      <c r="P236" s="220"/>
      <c r="Q236" s="220"/>
      <c r="R236" s="220"/>
      <c r="S236" s="220"/>
      <c r="T236" s="221"/>
      <c r="U236" s="220"/>
      <c r="V236" s="210"/>
      <c r="W236" s="210"/>
      <c r="X236" s="210"/>
      <c r="Y236" s="210"/>
      <c r="Z236" s="210"/>
      <c r="AA236" s="210"/>
      <c r="AB236" s="210"/>
      <c r="AC236" s="210"/>
      <c r="AD236" s="210"/>
      <c r="AE236" s="210" t="s">
        <v>107</v>
      </c>
      <c r="AF236" s="210">
        <v>0</v>
      </c>
      <c r="AG236" s="210"/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11">
        <v>82</v>
      </c>
      <c r="B237" s="218" t="s">
        <v>355</v>
      </c>
      <c r="C237" s="263" t="s">
        <v>356</v>
      </c>
      <c r="D237" s="220" t="s">
        <v>104</v>
      </c>
      <c r="E237" s="226">
        <v>11.4</v>
      </c>
      <c r="F237" s="230">
        <f>H237+J237</f>
        <v>0</v>
      </c>
      <c r="G237" s="231">
        <f>ROUND(E237*F237,2)</f>
        <v>0</v>
      </c>
      <c r="H237" s="231"/>
      <c r="I237" s="231">
        <f>ROUND(E237*H237,2)</f>
        <v>0</v>
      </c>
      <c r="J237" s="231"/>
      <c r="K237" s="231">
        <f>ROUND(E237*J237,2)</f>
        <v>0</v>
      </c>
      <c r="L237" s="231">
        <v>21</v>
      </c>
      <c r="M237" s="231">
        <f>G237*(1+L237/100)</f>
        <v>0</v>
      </c>
      <c r="N237" s="220">
        <v>0</v>
      </c>
      <c r="O237" s="220">
        <f>ROUND(E237*N237,5)</f>
        <v>0</v>
      </c>
      <c r="P237" s="220">
        <v>0</v>
      </c>
      <c r="Q237" s="220">
        <f>ROUND(E237*P237,5)</f>
        <v>0</v>
      </c>
      <c r="R237" s="220"/>
      <c r="S237" s="220"/>
      <c r="T237" s="221">
        <v>3.1E-2</v>
      </c>
      <c r="U237" s="220">
        <f>ROUND(E237*T237,2)</f>
        <v>0.35</v>
      </c>
      <c r="V237" s="210"/>
      <c r="W237" s="210"/>
      <c r="X237" s="210"/>
      <c r="Y237" s="210"/>
      <c r="Z237" s="210"/>
      <c r="AA237" s="210"/>
      <c r="AB237" s="210"/>
      <c r="AC237" s="210"/>
      <c r="AD237" s="210"/>
      <c r="AE237" s="210" t="s">
        <v>105</v>
      </c>
      <c r="AF237" s="210"/>
      <c r="AG237" s="210"/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11"/>
      <c r="B238" s="218"/>
      <c r="C238" s="264" t="s">
        <v>357</v>
      </c>
      <c r="D238" s="222"/>
      <c r="E238" s="227">
        <v>11.4</v>
      </c>
      <c r="F238" s="231"/>
      <c r="G238" s="231"/>
      <c r="H238" s="231"/>
      <c r="I238" s="231"/>
      <c r="J238" s="231"/>
      <c r="K238" s="231"/>
      <c r="L238" s="231"/>
      <c r="M238" s="231"/>
      <c r="N238" s="220"/>
      <c r="O238" s="220"/>
      <c r="P238" s="220"/>
      <c r="Q238" s="220"/>
      <c r="R238" s="220"/>
      <c r="S238" s="220"/>
      <c r="T238" s="221"/>
      <c r="U238" s="220"/>
      <c r="V238" s="210"/>
      <c r="W238" s="210"/>
      <c r="X238" s="210"/>
      <c r="Y238" s="210"/>
      <c r="Z238" s="210"/>
      <c r="AA238" s="210"/>
      <c r="AB238" s="210"/>
      <c r="AC238" s="210"/>
      <c r="AD238" s="210"/>
      <c r="AE238" s="210" t="s">
        <v>107</v>
      </c>
      <c r="AF238" s="210">
        <v>0</v>
      </c>
      <c r="AG238" s="210"/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11">
        <v>83</v>
      </c>
      <c r="B239" s="218" t="s">
        <v>358</v>
      </c>
      <c r="C239" s="263" t="s">
        <v>359</v>
      </c>
      <c r="D239" s="220" t="s">
        <v>104</v>
      </c>
      <c r="E239" s="226">
        <v>11.97</v>
      </c>
      <c r="F239" s="230">
        <f>H239+J239</f>
        <v>0</v>
      </c>
      <c r="G239" s="231">
        <f>ROUND(E239*F239,2)</f>
        <v>0</v>
      </c>
      <c r="H239" s="231"/>
      <c r="I239" s="231">
        <f>ROUND(E239*H239,2)</f>
        <v>0</v>
      </c>
      <c r="J239" s="231"/>
      <c r="K239" s="231">
        <f>ROUND(E239*J239,2)</f>
        <v>0</v>
      </c>
      <c r="L239" s="231">
        <v>21</v>
      </c>
      <c r="M239" s="231">
        <f>G239*(1+L239/100)</f>
        <v>0</v>
      </c>
      <c r="N239" s="220">
        <v>1.8</v>
      </c>
      <c r="O239" s="220">
        <f>ROUND(E239*N239,5)</f>
        <v>21.545999999999999</v>
      </c>
      <c r="P239" s="220">
        <v>0</v>
      </c>
      <c r="Q239" s="220">
        <f>ROUND(E239*P239,5)</f>
        <v>0</v>
      </c>
      <c r="R239" s="220"/>
      <c r="S239" s="220"/>
      <c r="T239" s="221">
        <v>0</v>
      </c>
      <c r="U239" s="220">
        <f>ROUND(E239*T239,2)</f>
        <v>0</v>
      </c>
      <c r="V239" s="210"/>
      <c r="W239" s="210"/>
      <c r="X239" s="210"/>
      <c r="Y239" s="210"/>
      <c r="Z239" s="210"/>
      <c r="AA239" s="210"/>
      <c r="AB239" s="210"/>
      <c r="AC239" s="210"/>
      <c r="AD239" s="210"/>
      <c r="AE239" s="210" t="s">
        <v>206</v>
      </c>
      <c r="AF239" s="210"/>
      <c r="AG239" s="210"/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1" outlineLevel="1" x14ac:dyDescent="0.25">
      <c r="A240" s="211"/>
      <c r="B240" s="218"/>
      <c r="C240" s="266" t="s">
        <v>360</v>
      </c>
      <c r="D240" s="225"/>
      <c r="E240" s="229"/>
      <c r="F240" s="233"/>
      <c r="G240" s="234"/>
      <c r="H240" s="231"/>
      <c r="I240" s="231"/>
      <c r="J240" s="231"/>
      <c r="K240" s="231"/>
      <c r="L240" s="231"/>
      <c r="M240" s="231"/>
      <c r="N240" s="220"/>
      <c r="O240" s="220"/>
      <c r="P240" s="220"/>
      <c r="Q240" s="220"/>
      <c r="R240" s="220"/>
      <c r="S240" s="220"/>
      <c r="T240" s="221"/>
      <c r="U240" s="220"/>
      <c r="V240" s="210"/>
      <c r="W240" s="210"/>
      <c r="X240" s="210"/>
      <c r="Y240" s="210"/>
      <c r="Z240" s="210"/>
      <c r="AA240" s="210"/>
      <c r="AB240" s="210"/>
      <c r="AC240" s="210"/>
      <c r="AD240" s="210"/>
      <c r="AE240" s="210" t="s">
        <v>174</v>
      </c>
      <c r="AF240" s="210"/>
      <c r="AG240" s="210"/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3" t="str">
        <f>C240</f>
        <v>Písek čistý křemičitý (SiO2 min. 96%) kulatozrnný, bílý, bez organických komponentů, maximální frakce 2 mm z nichž max. 5% hmotnostních je nižší než 0,2 mm, splňující Vyhl. č. 238/2011 Sb. § 40 a příl. č. 14</v>
      </c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11"/>
      <c r="B241" s="218"/>
      <c r="C241" s="264" t="s">
        <v>361</v>
      </c>
      <c r="D241" s="222"/>
      <c r="E241" s="227">
        <v>11.97</v>
      </c>
      <c r="F241" s="231"/>
      <c r="G241" s="231"/>
      <c r="H241" s="231"/>
      <c r="I241" s="231"/>
      <c r="J241" s="231"/>
      <c r="K241" s="231"/>
      <c r="L241" s="231"/>
      <c r="M241" s="231"/>
      <c r="N241" s="220"/>
      <c r="O241" s="220"/>
      <c r="P241" s="220"/>
      <c r="Q241" s="220"/>
      <c r="R241" s="220"/>
      <c r="S241" s="220"/>
      <c r="T241" s="221"/>
      <c r="U241" s="220"/>
      <c r="V241" s="210"/>
      <c r="W241" s="210"/>
      <c r="X241" s="210"/>
      <c r="Y241" s="210"/>
      <c r="Z241" s="210"/>
      <c r="AA241" s="210"/>
      <c r="AB241" s="210"/>
      <c r="AC241" s="210"/>
      <c r="AD241" s="210"/>
      <c r="AE241" s="210" t="s">
        <v>107</v>
      </c>
      <c r="AF241" s="210">
        <v>0</v>
      </c>
      <c r="AG241" s="210"/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x14ac:dyDescent="0.25">
      <c r="A242" s="212" t="s">
        <v>100</v>
      </c>
      <c r="B242" s="219" t="s">
        <v>65</v>
      </c>
      <c r="C242" s="265" t="s">
        <v>66</v>
      </c>
      <c r="D242" s="223"/>
      <c r="E242" s="228"/>
      <c r="F242" s="232"/>
      <c r="G242" s="232">
        <f>SUMIF(AE243:AE269,"&lt;&gt;NOR",G243:G269)</f>
        <v>0</v>
      </c>
      <c r="H242" s="232"/>
      <c r="I242" s="232">
        <f>SUM(I243:I269)</f>
        <v>0</v>
      </c>
      <c r="J242" s="232"/>
      <c r="K242" s="232">
        <f>SUM(K243:K269)</f>
        <v>0</v>
      </c>
      <c r="L242" s="232"/>
      <c r="M242" s="232">
        <f>SUM(M243:M269)</f>
        <v>0</v>
      </c>
      <c r="N242" s="223"/>
      <c r="O242" s="223">
        <f>SUM(O243:O269)</f>
        <v>10.117749999999999</v>
      </c>
      <c r="P242" s="223"/>
      <c r="Q242" s="223">
        <f>SUM(Q243:Q269)</f>
        <v>0</v>
      </c>
      <c r="R242" s="223"/>
      <c r="S242" s="223"/>
      <c r="T242" s="224"/>
      <c r="U242" s="223">
        <f>SUM(U243:U269)</f>
        <v>19.27</v>
      </c>
      <c r="AE242" t="s">
        <v>101</v>
      </c>
    </row>
    <row r="243" spans="1:60" outlineLevel="1" x14ac:dyDescent="0.25">
      <c r="A243" s="211">
        <v>84</v>
      </c>
      <c r="B243" s="218" t="s">
        <v>362</v>
      </c>
      <c r="C243" s="263" t="s">
        <v>363</v>
      </c>
      <c r="D243" s="220" t="s">
        <v>104</v>
      </c>
      <c r="E243" s="226">
        <v>4.7249999999999996</v>
      </c>
      <c r="F243" s="230">
        <f>H243+J243</f>
        <v>0</v>
      </c>
      <c r="G243" s="231">
        <f>ROUND(E243*F243,2)</f>
        <v>0</v>
      </c>
      <c r="H243" s="231"/>
      <c r="I243" s="231">
        <f>ROUND(E243*H243,2)</f>
        <v>0</v>
      </c>
      <c r="J243" s="231"/>
      <c r="K243" s="231">
        <f>ROUND(E243*J243,2)</f>
        <v>0</v>
      </c>
      <c r="L243" s="231">
        <v>21</v>
      </c>
      <c r="M243" s="231">
        <f>G243*(1+L243/100)</f>
        <v>0</v>
      </c>
      <c r="N243" s="220">
        <v>0</v>
      </c>
      <c r="O243" s="220">
        <f>ROUND(E243*N243,5)</f>
        <v>0</v>
      </c>
      <c r="P243" s="220">
        <v>0</v>
      </c>
      <c r="Q243" s="220">
        <f>ROUND(E243*P243,5)</f>
        <v>0</v>
      </c>
      <c r="R243" s="220"/>
      <c r="S243" s="220"/>
      <c r="T243" s="221">
        <v>1.587</v>
      </c>
      <c r="U243" s="220">
        <f>ROUND(E243*T243,2)</f>
        <v>7.5</v>
      </c>
      <c r="V243" s="210"/>
      <c r="W243" s="210"/>
      <c r="X243" s="210"/>
      <c r="Y243" s="210"/>
      <c r="Z243" s="210"/>
      <c r="AA243" s="210"/>
      <c r="AB243" s="210"/>
      <c r="AC243" s="210"/>
      <c r="AD243" s="210"/>
      <c r="AE243" s="210" t="s">
        <v>105</v>
      </c>
      <c r="AF243" s="210"/>
      <c r="AG243" s="210"/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11"/>
      <c r="B244" s="218"/>
      <c r="C244" s="264" t="s">
        <v>364</v>
      </c>
      <c r="D244" s="222"/>
      <c r="E244" s="227">
        <v>1.05</v>
      </c>
      <c r="F244" s="231"/>
      <c r="G244" s="231"/>
      <c r="H244" s="231"/>
      <c r="I244" s="231"/>
      <c r="J244" s="231"/>
      <c r="K244" s="231"/>
      <c r="L244" s="231"/>
      <c r="M244" s="231"/>
      <c r="N244" s="220"/>
      <c r="O244" s="220"/>
      <c r="P244" s="220"/>
      <c r="Q244" s="220"/>
      <c r="R244" s="220"/>
      <c r="S244" s="220"/>
      <c r="T244" s="221"/>
      <c r="U244" s="220"/>
      <c r="V244" s="210"/>
      <c r="W244" s="210"/>
      <c r="X244" s="210"/>
      <c r="Y244" s="210"/>
      <c r="Z244" s="210"/>
      <c r="AA244" s="210"/>
      <c r="AB244" s="210"/>
      <c r="AC244" s="210"/>
      <c r="AD244" s="210"/>
      <c r="AE244" s="210" t="s">
        <v>107</v>
      </c>
      <c r="AF244" s="210">
        <v>0</v>
      </c>
      <c r="AG244" s="210"/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11"/>
      <c r="B245" s="218"/>
      <c r="C245" s="264" t="s">
        <v>365</v>
      </c>
      <c r="D245" s="222"/>
      <c r="E245" s="227">
        <v>3.6749999999999998</v>
      </c>
      <c r="F245" s="231"/>
      <c r="G245" s="231"/>
      <c r="H245" s="231"/>
      <c r="I245" s="231"/>
      <c r="J245" s="231"/>
      <c r="K245" s="231"/>
      <c r="L245" s="231"/>
      <c r="M245" s="231"/>
      <c r="N245" s="220"/>
      <c r="O245" s="220"/>
      <c r="P245" s="220"/>
      <c r="Q245" s="220"/>
      <c r="R245" s="220"/>
      <c r="S245" s="220"/>
      <c r="T245" s="221"/>
      <c r="U245" s="220"/>
      <c r="V245" s="210"/>
      <c r="W245" s="210"/>
      <c r="X245" s="210"/>
      <c r="Y245" s="210"/>
      <c r="Z245" s="210"/>
      <c r="AA245" s="210"/>
      <c r="AB245" s="210"/>
      <c r="AC245" s="210"/>
      <c r="AD245" s="210"/>
      <c r="AE245" s="210" t="s">
        <v>107</v>
      </c>
      <c r="AF245" s="210">
        <v>0</v>
      </c>
      <c r="AG245" s="210"/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11">
        <v>85</v>
      </c>
      <c r="B246" s="218" t="s">
        <v>366</v>
      </c>
      <c r="C246" s="263" t="s">
        <v>367</v>
      </c>
      <c r="D246" s="220" t="s">
        <v>142</v>
      </c>
      <c r="E246" s="226">
        <v>9.5633999999999997</v>
      </c>
      <c r="F246" s="230">
        <f>H246+J246</f>
        <v>0</v>
      </c>
      <c r="G246" s="231">
        <f>ROUND(E246*F246,2)</f>
        <v>0</v>
      </c>
      <c r="H246" s="231"/>
      <c r="I246" s="231">
        <f>ROUND(E246*H246,2)</f>
        <v>0</v>
      </c>
      <c r="J246" s="231"/>
      <c r="K246" s="231">
        <f>ROUND(E246*J246,2)</f>
        <v>0</v>
      </c>
      <c r="L246" s="231">
        <v>21</v>
      </c>
      <c r="M246" s="231">
        <f>G246*(1+L246/100)</f>
        <v>0</v>
      </c>
      <c r="N246" s="220">
        <v>1</v>
      </c>
      <c r="O246" s="220">
        <f>ROUND(E246*N246,5)</f>
        <v>9.5633999999999997</v>
      </c>
      <c r="P246" s="220">
        <v>0</v>
      </c>
      <c r="Q246" s="220">
        <f>ROUND(E246*P246,5)</f>
        <v>0</v>
      </c>
      <c r="R246" s="220"/>
      <c r="S246" s="220"/>
      <c r="T246" s="221">
        <v>0</v>
      </c>
      <c r="U246" s="220">
        <f>ROUND(E246*T246,2)</f>
        <v>0</v>
      </c>
      <c r="V246" s="210"/>
      <c r="W246" s="210"/>
      <c r="X246" s="210"/>
      <c r="Y246" s="210"/>
      <c r="Z246" s="210"/>
      <c r="AA246" s="210"/>
      <c r="AB246" s="210"/>
      <c r="AC246" s="210"/>
      <c r="AD246" s="210"/>
      <c r="AE246" s="210" t="s">
        <v>206</v>
      </c>
      <c r="AF246" s="210"/>
      <c r="AG246" s="210"/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11"/>
      <c r="B247" s="218"/>
      <c r="C247" s="264" t="s">
        <v>368</v>
      </c>
      <c r="D247" s="222"/>
      <c r="E247" s="227">
        <v>2.1252</v>
      </c>
      <c r="F247" s="231"/>
      <c r="G247" s="231"/>
      <c r="H247" s="231"/>
      <c r="I247" s="231"/>
      <c r="J247" s="231"/>
      <c r="K247" s="231"/>
      <c r="L247" s="231"/>
      <c r="M247" s="231"/>
      <c r="N247" s="220"/>
      <c r="O247" s="220"/>
      <c r="P247" s="220"/>
      <c r="Q247" s="220"/>
      <c r="R247" s="220"/>
      <c r="S247" s="220"/>
      <c r="T247" s="221"/>
      <c r="U247" s="220"/>
      <c r="V247" s="210"/>
      <c r="W247" s="210"/>
      <c r="X247" s="210"/>
      <c r="Y247" s="210"/>
      <c r="Z247" s="210"/>
      <c r="AA247" s="210"/>
      <c r="AB247" s="210"/>
      <c r="AC247" s="210"/>
      <c r="AD247" s="210"/>
      <c r="AE247" s="210" t="s">
        <v>107</v>
      </c>
      <c r="AF247" s="210">
        <v>0</v>
      </c>
      <c r="AG247" s="210"/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11"/>
      <c r="B248" s="218"/>
      <c r="C248" s="264" t="s">
        <v>369</v>
      </c>
      <c r="D248" s="222"/>
      <c r="E248" s="227">
        <v>7.4382000000000001</v>
      </c>
      <c r="F248" s="231"/>
      <c r="G248" s="231"/>
      <c r="H248" s="231"/>
      <c r="I248" s="231"/>
      <c r="J248" s="231"/>
      <c r="K248" s="231"/>
      <c r="L248" s="231"/>
      <c r="M248" s="231"/>
      <c r="N248" s="220"/>
      <c r="O248" s="220"/>
      <c r="P248" s="220"/>
      <c r="Q248" s="220"/>
      <c r="R248" s="220"/>
      <c r="S248" s="220"/>
      <c r="T248" s="221"/>
      <c r="U248" s="220"/>
      <c r="V248" s="210"/>
      <c r="W248" s="210"/>
      <c r="X248" s="210"/>
      <c r="Y248" s="210"/>
      <c r="Z248" s="210"/>
      <c r="AA248" s="210"/>
      <c r="AB248" s="210"/>
      <c r="AC248" s="210"/>
      <c r="AD248" s="210"/>
      <c r="AE248" s="210" t="s">
        <v>107</v>
      </c>
      <c r="AF248" s="210">
        <v>0</v>
      </c>
      <c r="AG248" s="210"/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11">
        <v>86</v>
      </c>
      <c r="B249" s="218" t="s">
        <v>370</v>
      </c>
      <c r="C249" s="263" t="s">
        <v>371</v>
      </c>
      <c r="D249" s="220" t="s">
        <v>149</v>
      </c>
      <c r="E249" s="226">
        <v>15</v>
      </c>
      <c r="F249" s="230">
        <f>H249+J249</f>
        <v>0</v>
      </c>
      <c r="G249" s="231">
        <f>ROUND(E249*F249,2)</f>
        <v>0</v>
      </c>
      <c r="H249" s="231"/>
      <c r="I249" s="231">
        <f>ROUND(E249*H249,2)</f>
        <v>0</v>
      </c>
      <c r="J249" s="231"/>
      <c r="K249" s="231">
        <f>ROUND(E249*J249,2)</f>
        <v>0</v>
      </c>
      <c r="L249" s="231">
        <v>21</v>
      </c>
      <c r="M249" s="231">
        <f>G249*(1+L249/100)</f>
        <v>0</v>
      </c>
      <c r="N249" s="220">
        <v>0</v>
      </c>
      <c r="O249" s="220">
        <f>ROUND(E249*N249,5)</f>
        <v>0</v>
      </c>
      <c r="P249" s="220">
        <v>0</v>
      </c>
      <c r="Q249" s="220">
        <f>ROUND(E249*P249,5)</f>
        <v>0</v>
      </c>
      <c r="R249" s="220"/>
      <c r="S249" s="220"/>
      <c r="T249" s="221">
        <v>3.7999999999999999E-2</v>
      </c>
      <c r="U249" s="220">
        <f>ROUND(E249*T249,2)</f>
        <v>0.56999999999999995</v>
      </c>
      <c r="V249" s="210"/>
      <c r="W249" s="210"/>
      <c r="X249" s="210"/>
      <c r="Y249" s="210"/>
      <c r="Z249" s="210"/>
      <c r="AA249" s="210"/>
      <c r="AB249" s="210"/>
      <c r="AC249" s="210"/>
      <c r="AD249" s="210"/>
      <c r="AE249" s="210" t="s">
        <v>105</v>
      </c>
      <c r="AF249" s="210"/>
      <c r="AG249" s="210"/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11"/>
      <c r="B250" s="218"/>
      <c r="C250" s="264" t="s">
        <v>372</v>
      </c>
      <c r="D250" s="222"/>
      <c r="E250" s="227">
        <v>15</v>
      </c>
      <c r="F250" s="231"/>
      <c r="G250" s="231"/>
      <c r="H250" s="231"/>
      <c r="I250" s="231"/>
      <c r="J250" s="231"/>
      <c r="K250" s="231"/>
      <c r="L250" s="231"/>
      <c r="M250" s="231"/>
      <c r="N250" s="220"/>
      <c r="O250" s="220"/>
      <c r="P250" s="220"/>
      <c r="Q250" s="220"/>
      <c r="R250" s="220"/>
      <c r="S250" s="220"/>
      <c r="T250" s="221"/>
      <c r="U250" s="220"/>
      <c r="V250" s="210"/>
      <c r="W250" s="210"/>
      <c r="X250" s="210"/>
      <c r="Y250" s="210"/>
      <c r="Z250" s="210"/>
      <c r="AA250" s="210"/>
      <c r="AB250" s="210"/>
      <c r="AC250" s="210"/>
      <c r="AD250" s="210"/>
      <c r="AE250" s="210" t="s">
        <v>107</v>
      </c>
      <c r="AF250" s="210">
        <v>0</v>
      </c>
      <c r="AG250" s="210"/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11">
        <v>87</v>
      </c>
      <c r="B251" s="218" t="s">
        <v>373</v>
      </c>
      <c r="C251" s="263" t="s">
        <v>374</v>
      </c>
      <c r="D251" s="220" t="s">
        <v>149</v>
      </c>
      <c r="E251" s="226">
        <v>15</v>
      </c>
      <c r="F251" s="230">
        <f>H251+J251</f>
        <v>0</v>
      </c>
      <c r="G251" s="231">
        <f>ROUND(E251*F251,2)</f>
        <v>0</v>
      </c>
      <c r="H251" s="231"/>
      <c r="I251" s="231">
        <f>ROUND(E251*H251,2)</f>
        <v>0</v>
      </c>
      <c r="J251" s="231"/>
      <c r="K251" s="231">
        <f>ROUND(E251*J251,2)</f>
        <v>0</v>
      </c>
      <c r="L251" s="231">
        <v>21</v>
      </c>
      <c r="M251" s="231">
        <f>G251*(1+L251/100)</f>
        <v>0</v>
      </c>
      <c r="N251" s="220">
        <v>6.7000000000000002E-4</v>
      </c>
      <c r="O251" s="220">
        <f>ROUND(E251*N251,5)</f>
        <v>1.005E-2</v>
      </c>
      <c r="P251" s="220">
        <v>0</v>
      </c>
      <c r="Q251" s="220">
        <f>ROUND(E251*P251,5)</f>
        <v>0</v>
      </c>
      <c r="R251" s="220"/>
      <c r="S251" s="220"/>
      <c r="T251" s="221">
        <v>0</v>
      </c>
      <c r="U251" s="220">
        <f>ROUND(E251*T251,2)</f>
        <v>0</v>
      </c>
      <c r="V251" s="210"/>
      <c r="W251" s="210"/>
      <c r="X251" s="210"/>
      <c r="Y251" s="210"/>
      <c r="Z251" s="210"/>
      <c r="AA251" s="210"/>
      <c r="AB251" s="210"/>
      <c r="AC251" s="210"/>
      <c r="AD251" s="210"/>
      <c r="AE251" s="210" t="s">
        <v>206</v>
      </c>
      <c r="AF251" s="210"/>
      <c r="AG251" s="210"/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11"/>
      <c r="B252" s="218"/>
      <c r="C252" s="264" t="s">
        <v>375</v>
      </c>
      <c r="D252" s="222"/>
      <c r="E252" s="227">
        <v>15</v>
      </c>
      <c r="F252" s="231"/>
      <c r="G252" s="231"/>
      <c r="H252" s="231"/>
      <c r="I252" s="231"/>
      <c r="J252" s="231"/>
      <c r="K252" s="231"/>
      <c r="L252" s="231"/>
      <c r="M252" s="231"/>
      <c r="N252" s="220"/>
      <c r="O252" s="220"/>
      <c r="P252" s="220"/>
      <c r="Q252" s="220"/>
      <c r="R252" s="220"/>
      <c r="S252" s="220"/>
      <c r="T252" s="221"/>
      <c r="U252" s="220"/>
      <c r="V252" s="210"/>
      <c r="W252" s="210"/>
      <c r="X252" s="210"/>
      <c r="Y252" s="210"/>
      <c r="Z252" s="210"/>
      <c r="AA252" s="210"/>
      <c r="AB252" s="210"/>
      <c r="AC252" s="210"/>
      <c r="AD252" s="210"/>
      <c r="AE252" s="210" t="s">
        <v>107</v>
      </c>
      <c r="AF252" s="210">
        <v>0</v>
      </c>
      <c r="AG252" s="210"/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11">
        <v>88</v>
      </c>
      <c r="B253" s="218" t="s">
        <v>376</v>
      </c>
      <c r="C253" s="263" t="s">
        <v>377</v>
      </c>
      <c r="D253" s="220" t="s">
        <v>149</v>
      </c>
      <c r="E253" s="226">
        <v>15</v>
      </c>
      <c r="F253" s="230">
        <f>H253+J253</f>
        <v>0</v>
      </c>
      <c r="G253" s="231">
        <f>ROUND(E253*F253,2)</f>
        <v>0</v>
      </c>
      <c r="H253" s="231"/>
      <c r="I253" s="231">
        <f>ROUND(E253*H253,2)</f>
        <v>0</v>
      </c>
      <c r="J253" s="231"/>
      <c r="K253" s="231">
        <f>ROUND(E253*J253,2)</f>
        <v>0</v>
      </c>
      <c r="L253" s="231">
        <v>21</v>
      </c>
      <c r="M253" s="231">
        <f>G253*(1+L253/100)</f>
        <v>0</v>
      </c>
      <c r="N253" s="220">
        <v>0</v>
      </c>
      <c r="O253" s="220">
        <f>ROUND(E253*N253,5)</f>
        <v>0</v>
      </c>
      <c r="P253" s="220">
        <v>0</v>
      </c>
      <c r="Q253" s="220">
        <f>ROUND(E253*P253,5)</f>
        <v>0</v>
      </c>
      <c r="R253" s="220"/>
      <c r="S253" s="220"/>
      <c r="T253" s="221">
        <v>0.15</v>
      </c>
      <c r="U253" s="220">
        <f>ROUND(E253*T253,2)</f>
        <v>2.25</v>
      </c>
      <c r="V253" s="210"/>
      <c r="W253" s="210"/>
      <c r="X253" s="210"/>
      <c r="Y253" s="210"/>
      <c r="Z253" s="210"/>
      <c r="AA253" s="210"/>
      <c r="AB253" s="210"/>
      <c r="AC253" s="210"/>
      <c r="AD253" s="210"/>
      <c r="AE253" s="210" t="s">
        <v>105</v>
      </c>
      <c r="AF253" s="210"/>
      <c r="AG253" s="210"/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11"/>
      <c r="B254" s="218"/>
      <c r="C254" s="264" t="s">
        <v>375</v>
      </c>
      <c r="D254" s="222"/>
      <c r="E254" s="227">
        <v>15</v>
      </c>
      <c r="F254" s="231"/>
      <c r="G254" s="231"/>
      <c r="H254" s="231"/>
      <c r="I254" s="231"/>
      <c r="J254" s="231"/>
      <c r="K254" s="231"/>
      <c r="L254" s="231"/>
      <c r="M254" s="231"/>
      <c r="N254" s="220"/>
      <c r="O254" s="220"/>
      <c r="P254" s="220"/>
      <c r="Q254" s="220"/>
      <c r="R254" s="220"/>
      <c r="S254" s="220"/>
      <c r="T254" s="221"/>
      <c r="U254" s="220"/>
      <c r="V254" s="210"/>
      <c r="W254" s="210"/>
      <c r="X254" s="210"/>
      <c r="Y254" s="210"/>
      <c r="Z254" s="210"/>
      <c r="AA254" s="210"/>
      <c r="AB254" s="210"/>
      <c r="AC254" s="210"/>
      <c r="AD254" s="210"/>
      <c r="AE254" s="210" t="s">
        <v>107</v>
      </c>
      <c r="AF254" s="210">
        <v>0</v>
      </c>
      <c r="AG254" s="210"/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11">
        <v>89</v>
      </c>
      <c r="B255" s="218" t="s">
        <v>378</v>
      </c>
      <c r="C255" s="263" t="s">
        <v>379</v>
      </c>
      <c r="D255" s="220" t="s">
        <v>149</v>
      </c>
      <c r="E255" s="226">
        <v>15</v>
      </c>
      <c r="F255" s="230">
        <f>H255+J255</f>
        <v>0</v>
      </c>
      <c r="G255" s="231">
        <f>ROUND(E255*F255,2)</f>
        <v>0</v>
      </c>
      <c r="H255" s="231"/>
      <c r="I255" s="231">
        <f>ROUND(E255*H255,2)</f>
        <v>0</v>
      </c>
      <c r="J255" s="231"/>
      <c r="K255" s="231">
        <f>ROUND(E255*J255,2)</f>
        <v>0</v>
      </c>
      <c r="L255" s="231">
        <v>21</v>
      </c>
      <c r="M255" s="231">
        <f>G255*(1+L255/100)</f>
        <v>0</v>
      </c>
      <c r="N255" s="220">
        <v>0</v>
      </c>
      <c r="O255" s="220">
        <f>ROUND(E255*N255,5)</f>
        <v>0</v>
      </c>
      <c r="P255" s="220">
        <v>0</v>
      </c>
      <c r="Q255" s="220">
        <f>ROUND(E255*P255,5)</f>
        <v>0</v>
      </c>
      <c r="R255" s="220"/>
      <c r="S255" s="220"/>
      <c r="T255" s="221">
        <v>4.3999999999999997E-2</v>
      </c>
      <c r="U255" s="220">
        <f>ROUND(E255*T255,2)</f>
        <v>0.66</v>
      </c>
      <c r="V255" s="210"/>
      <c r="W255" s="210"/>
      <c r="X255" s="210"/>
      <c r="Y255" s="210"/>
      <c r="Z255" s="210"/>
      <c r="AA255" s="210"/>
      <c r="AB255" s="210"/>
      <c r="AC255" s="210"/>
      <c r="AD255" s="210"/>
      <c r="AE255" s="210" t="s">
        <v>105</v>
      </c>
      <c r="AF255" s="210"/>
      <c r="AG255" s="210"/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11"/>
      <c r="B256" s="218"/>
      <c r="C256" s="264" t="s">
        <v>375</v>
      </c>
      <c r="D256" s="222"/>
      <c r="E256" s="227">
        <v>15</v>
      </c>
      <c r="F256" s="231"/>
      <c r="G256" s="231"/>
      <c r="H256" s="231"/>
      <c r="I256" s="231"/>
      <c r="J256" s="231"/>
      <c r="K256" s="231"/>
      <c r="L256" s="231"/>
      <c r="M256" s="231"/>
      <c r="N256" s="220"/>
      <c r="O256" s="220"/>
      <c r="P256" s="220"/>
      <c r="Q256" s="220"/>
      <c r="R256" s="220"/>
      <c r="S256" s="220"/>
      <c r="T256" s="221"/>
      <c r="U256" s="220"/>
      <c r="V256" s="210"/>
      <c r="W256" s="210"/>
      <c r="X256" s="210"/>
      <c r="Y256" s="210"/>
      <c r="Z256" s="210"/>
      <c r="AA256" s="210"/>
      <c r="AB256" s="210"/>
      <c r="AC256" s="210"/>
      <c r="AD256" s="210"/>
      <c r="AE256" s="210" t="s">
        <v>107</v>
      </c>
      <c r="AF256" s="210">
        <v>0</v>
      </c>
      <c r="AG256" s="210"/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11">
        <v>90</v>
      </c>
      <c r="B257" s="218" t="s">
        <v>380</v>
      </c>
      <c r="C257" s="263" t="s">
        <v>381</v>
      </c>
      <c r="D257" s="220" t="s">
        <v>149</v>
      </c>
      <c r="E257" s="226">
        <v>15</v>
      </c>
      <c r="F257" s="230">
        <f>H257+J257</f>
        <v>0</v>
      </c>
      <c r="G257" s="231">
        <f>ROUND(E257*F257,2)</f>
        <v>0</v>
      </c>
      <c r="H257" s="231"/>
      <c r="I257" s="231">
        <f>ROUND(E257*H257,2)</f>
        <v>0</v>
      </c>
      <c r="J257" s="231"/>
      <c r="K257" s="231">
        <f>ROUND(E257*J257,2)</f>
        <v>0</v>
      </c>
      <c r="L257" s="231">
        <v>21</v>
      </c>
      <c r="M257" s="231">
        <f>G257*(1+L257/100)</f>
        <v>0</v>
      </c>
      <c r="N257" s="220">
        <v>0</v>
      </c>
      <c r="O257" s="220">
        <f>ROUND(E257*N257,5)</f>
        <v>0</v>
      </c>
      <c r="P257" s="220">
        <v>0</v>
      </c>
      <c r="Q257" s="220">
        <f>ROUND(E257*P257,5)</f>
        <v>0</v>
      </c>
      <c r="R257" s="220"/>
      <c r="S257" s="220"/>
      <c r="T257" s="221">
        <v>2.5999999999999999E-2</v>
      </c>
      <c r="U257" s="220">
        <f>ROUND(E257*T257,2)</f>
        <v>0.39</v>
      </c>
      <c r="V257" s="210"/>
      <c r="W257" s="210"/>
      <c r="X257" s="210"/>
      <c r="Y257" s="210"/>
      <c r="Z257" s="210"/>
      <c r="AA257" s="210"/>
      <c r="AB257" s="210"/>
      <c r="AC257" s="210"/>
      <c r="AD257" s="210"/>
      <c r="AE257" s="210" t="s">
        <v>105</v>
      </c>
      <c r="AF257" s="210"/>
      <c r="AG257" s="210"/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11"/>
      <c r="B258" s="218"/>
      <c r="C258" s="264" t="s">
        <v>375</v>
      </c>
      <c r="D258" s="222"/>
      <c r="E258" s="227">
        <v>15</v>
      </c>
      <c r="F258" s="231"/>
      <c r="G258" s="231"/>
      <c r="H258" s="231"/>
      <c r="I258" s="231"/>
      <c r="J258" s="231"/>
      <c r="K258" s="231"/>
      <c r="L258" s="231"/>
      <c r="M258" s="231"/>
      <c r="N258" s="220"/>
      <c r="O258" s="220"/>
      <c r="P258" s="220"/>
      <c r="Q258" s="220"/>
      <c r="R258" s="220"/>
      <c r="S258" s="220"/>
      <c r="T258" s="221"/>
      <c r="U258" s="220"/>
      <c r="V258" s="210"/>
      <c r="W258" s="210"/>
      <c r="X258" s="210"/>
      <c r="Y258" s="210"/>
      <c r="Z258" s="210"/>
      <c r="AA258" s="210"/>
      <c r="AB258" s="210"/>
      <c r="AC258" s="210"/>
      <c r="AD258" s="210"/>
      <c r="AE258" s="210" t="s">
        <v>107</v>
      </c>
      <c r="AF258" s="210">
        <v>0</v>
      </c>
      <c r="AG258" s="210"/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11">
        <v>91</v>
      </c>
      <c r="B259" s="218" t="s">
        <v>382</v>
      </c>
      <c r="C259" s="263" t="s">
        <v>383</v>
      </c>
      <c r="D259" s="220" t="s">
        <v>149</v>
      </c>
      <c r="E259" s="226">
        <v>15</v>
      </c>
      <c r="F259" s="230">
        <f>H259+J259</f>
        <v>0</v>
      </c>
      <c r="G259" s="231">
        <f>ROUND(E259*F259,2)</f>
        <v>0</v>
      </c>
      <c r="H259" s="231"/>
      <c r="I259" s="231">
        <f>ROUND(E259*H259,2)</f>
        <v>0</v>
      </c>
      <c r="J259" s="231"/>
      <c r="K259" s="231">
        <f>ROUND(E259*J259,2)</f>
        <v>0</v>
      </c>
      <c r="L259" s="231">
        <v>21</v>
      </c>
      <c r="M259" s="231">
        <f>G259*(1+L259/100)</f>
        <v>0</v>
      </c>
      <c r="N259" s="220">
        <v>2.0000000000000002E-5</v>
      </c>
      <c r="O259" s="220">
        <f>ROUND(E259*N259,5)</f>
        <v>2.9999999999999997E-4</v>
      </c>
      <c r="P259" s="220">
        <v>0</v>
      </c>
      <c r="Q259" s="220">
        <f>ROUND(E259*P259,5)</f>
        <v>0</v>
      </c>
      <c r="R259" s="220"/>
      <c r="S259" s="220"/>
      <c r="T259" s="221">
        <v>3.4000000000000002E-2</v>
      </c>
      <c r="U259" s="220">
        <f>ROUND(E259*T259,2)</f>
        <v>0.51</v>
      </c>
      <c r="V259" s="210"/>
      <c r="W259" s="210"/>
      <c r="X259" s="210"/>
      <c r="Y259" s="210"/>
      <c r="Z259" s="210"/>
      <c r="AA259" s="210"/>
      <c r="AB259" s="210"/>
      <c r="AC259" s="210"/>
      <c r="AD259" s="210"/>
      <c r="AE259" s="210" t="s">
        <v>105</v>
      </c>
      <c r="AF259" s="210"/>
      <c r="AG259" s="210"/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11"/>
      <c r="B260" s="218"/>
      <c r="C260" s="264" t="s">
        <v>375</v>
      </c>
      <c r="D260" s="222"/>
      <c r="E260" s="227">
        <v>15</v>
      </c>
      <c r="F260" s="231"/>
      <c r="G260" s="231"/>
      <c r="H260" s="231"/>
      <c r="I260" s="231"/>
      <c r="J260" s="231"/>
      <c r="K260" s="231"/>
      <c r="L260" s="231"/>
      <c r="M260" s="231"/>
      <c r="N260" s="220"/>
      <c r="O260" s="220"/>
      <c r="P260" s="220"/>
      <c r="Q260" s="220"/>
      <c r="R260" s="220"/>
      <c r="S260" s="220"/>
      <c r="T260" s="221"/>
      <c r="U260" s="220"/>
      <c r="V260" s="210"/>
      <c r="W260" s="210"/>
      <c r="X260" s="210"/>
      <c r="Y260" s="210"/>
      <c r="Z260" s="210"/>
      <c r="AA260" s="210"/>
      <c r="AB260" s="210"/>
      <c r="AC260" s="210"/>
      <c r="AD260" s="210"/>
      <c r="AE260" s="210" t="s">
        <v>107</v>
      </c>
      <c r="AF260" s="210">
        <v>0</v>
      </c>
      <c r="AG260" s="210"/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30.6" outlineLevel="1" x14ac:dyDescent="0.25">
      <c r="A261" s="211">
        <v>92</v>
      </c>
      <c r="B261" s="218" t="s">
        <v>384</v>
      </c>
      <c r="C261" s="263" t="s">
        <v>385</v>
      </c>
      <c r="D261" s="220" t="s">
        <v>231</v>
      </c>
      <c r="E261" s="226">
        <v>1</v>
      </c>
      <c r="F261" s="230">
        <f>H261+J261</f>
        <v>0</v>
      </c>
      <c r="G261" s="231">
        <f>ROUND(E261*F261,2)</f>
        <v>0</v>
      </c>
      <c r="H261" s="231"/>
      <c r="I261" s="231">
        <f>ROUND(E261*H261,2)</f>
        <v>0</v>
      </c>
      <c r="J261" s="231"/>
      <c r="K261" s="231">
        <f>ROUND(E261*J261,2)</f>
        <v>0</v>
      </c>
      <c r="L261" s="231">
        <v>21</v>
      </c>
      <c r="M261" s="231">
        <f>G261*(1+L261/100)</f>
        <v>0</v>
      </c>
      <c r="N261" s="220">
        <v>0.53500000000000003</v>
      </c>
      <c r="O261" s="220">
        <f>ROUND(E261*N261,5)</f>
        <v>0.53500000000000003</v>
      </c>
      <c r="P261" s="220">
        <v>0</v>
      </c>
      <c r="Q261" s="220">
        <f>ROUND(E261*P261,5)</f>
        <v>0</v>
      </c>
      <c r="R261" s="220"/>
      <c r="S261" s="220"/>
      <c r="T261" s="221">
        <v>3.8</v>
      </c>
      <c r="U261" s="220">
        <f>ROUND(E261*T261,2)</f>
        <v>3.8</v>
      </c>
      <c r="V261" s="210"/>
      <c r="W261" s="210"/>
      <c r="X261" s="210"/>
      <c r="Y261" s="210"/>
      <c r="Z261" s="210"/>
      <c r="AA261" s="210"/>
      <c r="AB261" s="210"/>
      <c r="AC261" s="210"/>
      <c r="AD261" s="210"/>
      <c r="AE261" s="210" t="s">
        <v>105</v>
      </c>
      <c r="AF261" s="210"/>
      <c r="AG261" s="210"/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11"/>
      <c r="B262" s="218"/>
      <c r="C262" s="266" t="s">
        <v>386</v>
      </c>
      <c r="D262" s="225"/>
      <c r="E262" s="229"/>
      <c r="F262" s="233"/>
      <c r="G262" s="234"/>
      <c r="H262" s="231"/>
      <c r="I262" s="231"/>
      <c r="J262" s="231"/>
      <c r="K262" s="231"/>
      <c r="L262" s="231"/>
      <c r="M262" s="231"/>
      <c r="N262" s="220"/>
      <c r="O262" s="220"/>
      <c r="P262" s="220"/>
      <c r="Q262" s="220"/>
      <c r="R262" s="220"/>
      <c r="S262" s="220"/>
      <c r="T262" s="221"/>
      <c r="U262" s="220"/>
      <c r="V262" s="210"/>
      <c r="W262" s="210"/>
      <c r="X262" s="210"/>
      <c r="Y262" s="210"/>
      <c r="Z262" s="210"/>
      <c r="AA262" s="210"/>
      <c r="AB262" s="210"/>
      <c r="AC262" s="210"/>
      <c r="AD262" s="210"/>
      <c r="AE262" s="210" t="s">
        <v>174</v>
      </c>
      <c r="AF262" s="210"/>
      <c r="AG262" s="210"/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3" t="str">
        <f>C262</f>
        <v>Položka obsahuje mimo jiné zřízení podkladního betonu v tl. 100 mm,</v>
      </c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11"/>
      <c r="B263" s="218"/>
      <c r="C263" s="266" t="s">
        <v>387</v>
      </c>
      <c r="D263" s="225"/>
      <c r="E263" s="229"/>
      <c r="F263" s="233"/>
      <c r="G263" s="234"/>
      <c r="H263" s="231"/>
      <c r="I263" s="231"/>
      <c r="J263" s="231"/>
      <c r="K263" s="231"/>
      <c r="L263" s="231"/>
      <c r="M263" s="231"/>
      <c r="N263" s="220"/>
      <c r="O263" s="220"/>
      <c r="P263" s="220"/>
      <c r="Q263" s="220"/>
      <c r="R263" s="220"/>
      <c r="S263" s="220"/>
      <c r="T263" s="221"/>
      <c r="U263" s="220"/>
      <c r="V263" s="210"/>
      <c r="W263" s="210"/>
      <c r="X263" s="210"/>
      <c r="Y263" s="210"/>
      <c r="Z263" s="210"/>
      <c r="AA263" s="210"/>
      <c r="AB263" s="210"/>
      <c r="AC263" s="210"/>
      <c r="AD263" s="210"/>
      <c r="AE263" s="210" t="s">
        <v>174</v>
      </c>
      <c r="AF263" s="210"/>
      <c r="AG263" s="210"/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3" t="str">
        <f>C263</f>
        <v>vyztuženého sítí 8/100/100 mm.</v>
      </c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11"/>
      <c r="B264" s="218"/>
      <c r="C264" s="264" t="s">
        <v>49</v>
      </c>
      <c r="D264" s="222"/>
      <c r="E264" s="227">
        <v>1</v>
      </c>
      <c r="F264" s="231"/>
      <c r="G264" s="231"/>
      <c r="H264" s="231"/>
      <c r="I264" s="231"/>
      <c r="J264" s="231"/>
      <c r="K264" s="231"/>
      <c r="L264" s="231"/>
      <c r="M264" s="231"/>
      <c r="N264" s="220"/>
      <c r="O264" s="220"/>
      <c r="P264" s="220"/>
      <c r="Q264" s="220"/>
      <c r="R264" s="220"/>
      <c r="S264" s="220"/>
      <c r="T264" s="221"/>
      <c r="U264" s="220"/>
      <c r="V264" s="210"/>
      <c r="W264" s="210"/>
      <c r="X264" s="210"/>
      <c r="Y264" s="210"/>
      <c r="Z264" s="210"/>
      <c r="AA264" s="210"/>
      <c r="AB264" s="210"/>
      <c r="AC264" s="210"/>
      <c r="AD264" s="210"/>
      <c r="AE264" s="210" t="s">
        <v>107</v>
      </c>
      <c r="AF264" s="210">
        <v>0</v>
      </c>
      <c r="AG264" s="210"/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11">
        <v>93</v>
      </c>
      <c r="B265" s="218" t="s">
        <v>388</v>
      </c>
      <c r="C265" s="263" t="s">
        <v>389</v>
      </c>
      <c r="D265" s="220" t="s">
        <v>231</v>
      </c>
      <c r="E265" s="226">
        <v>1</v>
      </c>
      <c r="F265" s="230">
        <f>H265+J265</f>
        <v>0</v>
      </c>
      <c r="G265" s="231">
        <f>ROUND(E265*F265,2)</f>
        <v>0</v>
      </c>
      <c r="H265" s="231"/>
      <c r="I265" s="231">
        <f>ROUND(E265*H265,2)</f>
        <v>0</v>
      </c>
      <c r="J265" s="231"/>
      <c r="K265" s="231">
        <f>ROUND(E265*J265,2)</f>
        <v>0</v>
      </c>
      <c r="L265" s="231">
        <v>21</v>
      </c>
      <c r="M265" s="231">
        <f>G265*(1+L265/100)</f>
        <v>0</v>
      </c>
      <c r="N265" s="220">
        <v>4.0000000000000001E-3</v>
      </c>
      <c r="O265" s="220">
        <f>ROUND(E265*N265,5)</f>
        <v>4.0000000000000001E-3</v>
      </c>
      <c r="P265" s="220">
        <v>0</v>
      </c>
      <c r="Q265" s="220">
        <f>ROUND(E265*P265,5)</f>
        <v>0</v>
      </c>
      <c r="R265" s="220"/>
      <c r="S265" s="220"/>
      <c r="T265" s="221">
        <v>0</v>
      </c>
      <c r="U265" s="220">
        <f>ROUND(E265*T265,2)</f>
        <v>0</v>
      </c>
      <c r="V265" s="210"/>
      <c r="W265" s="210"/>
      <c r="X265" s="210"/>
      <c r="Y265" s="210"/>
      <c r="Z265" s="210"/>
      <c r="AA265" s="210"/>
      <c r="AB265" s="210"/>
      <c r="AC265" s="210"/>
      <c r="AD265" s="210"/>
      <c r="AE265" s="210" t="s">
        <v>105</v>
      </c>
      <c r="AF265" s="210"/>
      <c r="AG265" s="210"/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11"/>
      <c r="B266" s="218"/>
      <c r="C266" s="266" t="s">
        <v>390</v>
      </c>
      <c r="D266" s="225"/>
      <c r="E266" s="229"/>
      <c r="F266" s="233"/>
      <c r="G266" s="234"/>
      <c r="H266" s="231"/>
      <c r="I266" s="231"/>
      <c r="J266" s="231"/>
      <c r="K266" s="231"/>
      <c r="L266" s="231"/>
      <c r="M266" s="231"/>
      <c r="N266" s="220"/>
      <c r="O266" s="220"/>
      <c r="P266" s="220"/>
      <c r="Q266" s="220"/>
      <c r="R266" s="220"/>
      <c r="S266" s="220"/>
      <c r="T266" s="221"/>
      <c r="U266" s="220"/>
      <c r="V266" s="210"/>
      <c r="W266" s="210"/>
      <c r="X266" s="210"/>
      <c r="Y266" s="210"/>
      <c r="Z266" s="210"/>
      <c r="AA266" s="210"/>
      <c r="AB266" s="210"/>
      <c r="AC266" s="210"/>
      <c r="AD266" s="210"/>
      <c r="AE266" s="210" t="s">
        <v>174</v>
      </c>
      <c r="AF266" s="210"/>
      <c r="AG266" s="210"/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3" t="str">
        <f>C266</f>
        <v>Vodoměr musí být zabezpečen proti mrazu.</v>
      </c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11"/>
      <c r="B267" s="218"/>
      <c r="C267" s="264" t="s">
        <v>49</v>
      </c>
      <c r="D267" s="222"/>
      <c r="E267" s="227">
        <v>1</v>
      </c>
      <c r="F267" s="231"/>
      <c r="G267" s="231"/>
      <c r="H267" s="231"/>
      <c r="I267" s="231"/>
      <c r="J267" s="231"/>
      <c r="K267" s="231"/>
      <c r="L267" s="231"/>
      <c r="M267" s="231"/>
      <c r="N267" s="220"/>
      <c r="O267" s="220"/>
      <c r="P267" s="220"/>
      <c r="Q267" s="220"/>
      <c r="R267" s="220"/>
      <c r="S267" s="220"/>
      <c r="T267" s="221"/>
      <c r="U267" s="220"/>
      <c r="V267" s="210"/>
      <c r="W267" s="210"/>
      <c r="X267" s="210"/>
      <c r="Y267" s="210"/>
      <c r="Z267" s="210"/>
      <c r="AA267" s="210"/>
      <c r="AB267" s="210"/>
      <c r="AC267" s="210"/>
      <c r="AD267" s="210"/>
      <c r="AE267" s="210" t="s">
        <v>107</v>
      </c>
      <c r="AF267" s="210">
        <v>0</v>
      </c>
      <c r="AG267" s="210"/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11">
        <v>94</v>
      </c>
      <c r="B268" s="218" t="s">
        <v>391</v>
      </c>
      <c r="C268" s="263" t="s">
        <v>392</v>
      </c>
      <c r="D268" s="220" t="s">
        <v>231</v>
      </c>
      <c r="E268" s="226">
        <v>1</v>
      </c>
      <c r="F268" s="230">
        <f>H268+J268</f>
        <v>0</v>
      </c>
      <c r="G268" s="231">
        <f>ROUND(E268*F268,2)</f>
        <v>0</v>
      </c>
      <c r="H268" s="231"/>
      <c r="I268" s="231">
        <f>ROUND(E268*H268,2)</f>
        <v>0</v>
      </c>
      <c r="J268" s="231"/>
      <c r="K268" s="231">
        <f>ROUND(E268*J268,2)</f>
        <v>0</v>
      </c>
      <c r="L268" s="231">
        <v>21</v>
      </c>
      <c r="M268" s="231">
        <f>G268*(1+L268/100)</f>
        <v>0</v>
      </c>
      <c r="N268" s="220">
        <v>5.0000000000000001E-3</v>
      </c>
      <c r="O268" s="220">
        <f>ROUND(E268*N268,5)</f>
        <v>5.0000000000000001E-3</v>
      </c>
      <c r="P268" s="220">
        <v>0</v>
      </c>
      <c r="Q268" s="220">
        <f>ROUND(E268*P268,5)</f>
        <v>0</v>
      </c>
      <c r="R268" s="220"/>
      <c r="S268" s="220"/>
      <c r="T268" s="221">
        <v>3.5920000000000001</v>
      </c>
      <c r="U268" s="220">
        <f>ROUND(E268*T268,2)</f>
        <v>3.59</v>
      </c>
      <c r="V268" s="210"/>
      <c r="W268" s="210"/>
      <c r="X268" s="210"/>
      <c r="Y268" s="210"/>
      <c r="Z268" s="210"/>
      <c r="AA268" s="210"/>
      <c r="AB268" s="210"/>
      <c r="AC268" s="210"/>
      <c r="AD268" s="210"/>
      <c r="AE268" s="210" t="s">
        <v>105</v>
      </c>
      <c r="AF268" s="210"/>
      <c r="AG268" s="210"/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11"/>
      <c r="B269" s="218"/>
      <c r="C269" s="264" t="s">
        <v>49</v>
      </c>
      <c r="D269" s="222"/>
      <c r="E269" s="227">
        <v>1</v>
      </c>
      <c r="F269" s="231"/>
      <c r="G269" s="231"/>
      <c r="H269" s="231"/>
      <c r="I269" s="231"/>
      <c r="J269" s="231"/>
      <c r="K269" s="231"/>
      <c r="L269" s="231"/>
      <c r="M269" s="231"/>
      <c r="N269" s="220"/>
      <c r="O269" s="220"/>
      <c r="P269" s="220"/>
      <c r="Q269" s="220"/>
      <c r="R269" s="220"/>
      <c r="S269" s="220"/>
      <c r="T269" s="221"/>
      <c r="U269" s="220"/>
      <c r="V269" s="210"/>
      <c r="W269" s="210"/>
      <c r="X269" s="210"/>
      <c r="Y269" s="210"/>
      <c r="Z269" s="210"/>
      <c r="AA269" s="210"/>
      <c r="AB269" s="210"/>
      <c r="AC269" s="210"/>
      <c r="AD269" s="210"/>
      <c r="AE269" s="210" t="s">
        <v>107</v>
      </c>
      <c r="AF269" s="210">
        <v>0</v>
      </c>
      <c r="AG269" s="210"/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x14ac:dyDescent="0.25">
      <c r="A270" s="212" t="s">
        <v>100</v>
      </c>
      <c r="B270" s="219" t="s">
        <v>67</v>
      </c>
      <c r="C270" s="265" t="s">
        <v>68</v>
      </c>
      <c r="D270" s="223"/>
      <c r="E270" s="228"/>
      <c r="F270" s="232"/>
      <c r="G270" s="232">
        <f>SUMIF(AE271:AE288,"&lt;&gt;NOR",G271:G288)</f>
        <v>0</v>
      </c>
      <c r="H270" s="232"/>
      <c r="I270" s="232">
        <f>SUM(I271:I288)</f>
        <v>0</v>
      </c>
      <c r="J270" s="232"/>
      <c r="K270" s="232">
        <f>SUM(K271:K288)</f>
        <v>0</v>
      </c>
      <c r="L270" s="232"/>
      <c r="M270" s="232">
        <f>SUM(M271:M288)</f>
        <v>0</v>
      </c>
      <c r="N270" s="223"/>
      <c r="O270" s="223">
        <f>SUM(O271:O288)</f>
        <v>14.067389999999998</v>
      </c>
      <c r="P270" s="223"/>
      <c r="Q270" s="223">
        <f>SUM(Q271:Q288)</f>
        <v>0</v>
      </c>
      <c r="R270" s="223"/>
      <c r="S270" s="223"/>
      <c r="T270" s="224"/>
      <c r="U270" s="223">
        <f>SUM(U271:U288)</f>
        <v>17.919999999999998</v>
      </c>
      <c r="AE270" t="s">
        <v>101</v>
      </c>
    </row>
    <row r="271" spans="1:60" outlineLevel="1" x14ac:dyDescent="0.25">
      <c r="A271" s="211">
        <v>95</v>
      </c>
      <c r="B271" s="218" t="s">
        <v>393</v>
      </c>
      <c r="C271" s="263" t="s">
        <v>394</v>
      </c>
      <c r="D271" s="220" t="s">
        <v>149</v>
      </c>
      <c r="E271" s="226">
        <v>35</v>
      </c>
      <c r="F271" s="230">
        <f>H271+J271</f>
        <v>0</v>
      </c>
      <c r="G271" s="231">
        <f>ROUND(E271*F271,2)</f>
        <v>0</v>
      </c>
      <c r="H271" s="231"/>
      <c r="I271" s="231">
        <f>ROUND(E271*H271,2)</f>
        <v>0</v>
      </c>
      <c r="J271" s="231"/>
      <c r="K271" s="231">
        <f>ROUND(E271*J271,2)</f>
        <v>0</v>
      </c>
      <c r="L271" s="231">
        <v>21</v>
      </c>
      <c r="M271" s="231">
        <f>G271*(1+L271/100)</f>
        <v>0</v>
      </c>
      <c r="N271" s="220">
        <v>0</v>
      </c>
      <c r="O271" s="220">
        <f>ROUND(E271*N271,5)</f>
        <v>0</v>
      </c>
      <c r="P271" s="220">
        <v>0</v>
      </c>
      <c r="Q271" s="220">
        <f>ROUND(E271*P271,5)</f>
        <v>0</v>
      </c>
      <c r="R271" s="220"/>
      <c r="S271" s="220"/>
      <c r="T271" s="221">
        <v>0.05</v>
      </c>
      <c r="U271" s="220">
        <f>ROUND(E271*T271,2)</f>
        <v>1.75</v>
      </c>
      <c r="V271" s="210"/>
      <c r="W271" s="210"/>
      <c r="X271" s="210"/>
      <c r="Y271" s="210"/>
      <c r="Z271" s="210"/>
      <c r="AA271" s="210"/>
      <c r="AB271" s="210"/>
      <c r="AC271" s="210"/>
      <c r="AD271" s="210"/>
      <c r="AE271" s="210" t="s">
        <v>105</v>
      </c>
      <c r="AF271" s="210"/>
      <c r="AG271" s="210"/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11"/>
      <c r="B272" s="218"/>
      <c r="C272" s="264" t="s">
        <v>395</v>
      </c>
      <c r="D272" s="222"/>
      <c r="E272" s="227">
        <v>35</v>
      </c>
      <c r="F272" s="231"/>
      <c r="G272" s="231"/>
      <c r="H272" s="231"/>
      <c r="I272" s="231"/>
      <c r="J272" s="231"/>
      <c r="K272" s="231"/>
      <c r="L272" s="231"/>
      <c r="M272" s="231"/>
      <c r="N272" s="220"/>
      <c r="O272" s="220"/>
      <c r="P272" s="220"/>
      <c r="Q272" s="220"/>
      <c r="R272" s="220"/>
      <c r="S272" s="220"/>
      <c r="T272" s="221"/>
      <c r="U272" s="220"/>
      <c r="V272" s="210"/>
      <c r="W272" s="210"/>
      <c r="X272" s="210"/>
      <c r="Y272" s="210"/>
      <c r="Z272" s="210"/>
      <c r="AA272" s="210"/>
      <c r="AB272" s="210"/>
      <c r="AC272" s="210"/>
      <c r="AD272" s="210"/>
      <c r="AE272" s="210" t="s">
        <v>107</v>
      </c>
      <c r="AF272" s="210">
        <v>0</v>
      </c>
      <c r="AG272" s="210"/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11">
        <v>96</v>
      </c>
      <c r="B273" s="218" t="s">
        <v>396</v>
      </c>
      <c r="C273" s="263" t="s">
        <v>397</v>
      </c>
      <c r="D273" s="220" t="s">
        <v>149</v>
      </c>
      <c r="E273" s="226">
        <v>35.700000000000003</v>
      </c>
      <c r="F273" s="230">
        <f>H273+J273</f>
        <v>0</v>
      </c>
      <c r="G273" s="231">
        <f>ROUND(E273*F273,2)</f>
        <v>0</v>
      </c>
      <c r="H273" s="231"/>
      <c r="I273" s="231">
        <f>ROUND(E273*H273,2)</f>
        <v>0</v>
      </c>
      <c r="J273" s="231"/>
      <c r="K273" s="231">
        <f>ROUND(E273*J273,2)</f>
        <v>0</v>
      </c>
      <c r="L273" s="231">
        <v>21</v>
      </c>
      <c r="M273" s="231">
        <f>G273*(1+L273/100)</f>
        <v>0</v>
      </c>
      <c r="N273" s="220">
        <v>8.0000000000000004E-4</v>
      </c>
      <c r="O273" s="220">
        <f>ROUND(E273*N273,5)</f>
        <v>2.8559999999999999E-2</v>
      </c>
      <c r="P273" s="220">
        <v>0</v>
      </c>
      <c r="Q273" s="220">
        <f>ROUND(E273*P273,5)</f>
        <v>0</v>
      </c>
      <c r="R273" s="220"/>
      <c r="S273" s="220"/>
      <c r="T273" s="221">
        <v>0</v>
      </c>
      <c r="U273" s="220">
        <f>ROUND(E273*T273,2)</f>
        <v>0</v>
      </c>
      <c r="V273" s="210"/>
      <c r="W273" s="210"/>
      <c r="X273" s="210"/>
      <c r="Y273" s="210"/>
      <c r="Z273" s="210"/>
      <c r="AA273" s="210"/>
      <c r="AB273" s="210"/>
      <c r="AC273" s="210"/>
      <c r="AD273" s="210"/>
      <c r="AE273" s="210" t="s">
        <v>206</v>
      </c>
      <c r="AF273" s="210"/>
      <c r="AG273" s="210"/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11"/>
      <c r="B274" s="218"/>
      <c r="C274" s="264" t="s">
        <v>398</v>
      </c>
      <c r="D274" s="222"/>
      <c r="E274" s="227">
        <v>35.700000000000003</v>
      </c>
      <c r="F274" s="231"/>
      <c r="G274" s="231"/>
      <c r="H274" s="231"/>
      <c r="I274" s="231"/>
      <c r="J274" s="231"/>
      <c r="K274" s="231"/>
      <c r="L274" s="231"/>
      <c r="M274" s="231"/>
      <c r="N274" s="220"/>
      <c r="O274" s="220"/>
      <c r="P274" s="220"/>
      <c r="Q274" s="220"/>
      <c r="R274" s="220"/>
      <c r="S274" s="220"/>
      <c r="T274" s="221"/>
      <c r="U274" s="220"/>
      <c r="V274" s="210"/>
      <c r="W274" s="210"/>
      <c r="X274" s="210"/>
      <c r="Y274" s="210"/>
      <c r="Z274" s="210"/>
      <c r="AA274" s="210"/>
      <c r="AB274" s="210"/>
      <c r="AC274" s="210"/>
      <c r="AD274" s="210"/>
      <c r="AE274" s="210" t="s">
        <v>107</v>
      </c>
      <c r="AF274" s="210">
        <v>0</v>
      </c>
      <c r="AG274" s="210"/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11">
        <v>97</v>
      </c>
      <c r="B275" s="218" t="s">
        <v>399</v>
      </c>
      <c r="C275" s="263" t="s">
        <v>400</v>
      </c>
      <c r="D275" s="220" t="s">
        <v>104</v>
      </c>
      <c r="E275" s="226">
        <v>4.2</v>
      </c>
      <c r="F275" s="230">
        <f>H275+J275</f>
        <v>0</v>
      </c>
      <c r="G275" s="231">
        <f>ROUND(E275*F275,2)</f>
        <v>0</v>
      </c>
      <c r="H275" s="231"/>
      <c r="I275" s="231">
        <f>ROUND(E275*H275,2)</f>
        <v>0</v>
      </c>
      <c r="J275" s="231"/>
      <c r="K275" s="231">
        <f>ROUND(E275*J275,2)</f>
        <v>0</v>
      </c>
      <c r="L275" s="231">
        <v>21</v>
      </c>
      <c r="M275" s="231">
        <f>G275*(1+L275/100)</f>
        <v>0</v>
      </c>
      <c r="N275" s="220">
        <v>1.665</v>
      </c>
      <c r="O275" s="220">
        <f>ROUND(E275*N275,5)</f>
        <v>6.9930000000000003</v>
      </c>
      <c r="P275" s="220">
        <v>0</v>
      </c>
      <c r="Q275" s="220">
        <f>ROUND(E275*P275,5)</f>
        <v>0</v>
      </c>
      <c r="R275" s="220"/>
      <c r="S275" s="220"/>
      <c r="T275" s="221">
        <v>0.92</v>
      </c>
      <c r="U275" s="220">
        <f>ROUND(E275*T275,2)</f>
        <v>3.86</v>
      </c>
      <c r="V275" s="210"/>
      <c r="W275" s="210"/>
      <c r="X275" s="210"/>
      <c r="Y275" s="210"/>
      <c r="Z275" s="210"/>
      <c r="AA275" s="210"/>
      <c r="AB275" s="210"/>
      <c r="AC275" s="210"/>
      <c r="AD275" s="210"/>
      <c r="AE275" s="210" t="s">
        <v>105</v>
      </c>
      <c r="AF275" s="210"/>
      <c r="AG275" s="210"/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11"/>
      <c r="B276" s="218"/>
      <c r="C276" s="266" t="s">
        <v>401</v>
      </c>
      <c r="D276" s="225"/>
      <c r="E276" s="229"/>
      <c r="F276" s="233"/>
      <c r="G276" s="234"/>
      <c r="H276" s="231"/>
      <c r="I276" s="231"/>
      <c r="J276" s="231"/>
      <c r="K276" s="231"/>
      <c r="L276" s="231"/>
      <c r="M276" s="231"/>
      <c r="N276" s="220"/>
      <c r="O276" s="220"/>
      <c r="P276" s="220"/>
      <c r="Q276" s="220"/>
      <c r="R276" s="220"/>
      <c r="S276" s="220"/>
      <c r="T276" s="221"/>
      <c r="U276" s="220"/>
      <c r="V276" s="210"/>
      <c r="W276" s="210"/>
      <c r="X276" s="210"/>
      <c r="Y276" s="210"/>
      <c r="Z276" s="210"/>
      <c r="AA276" s="210"/>
      <c r="AB276" s="210"/>
      <c r="AC276" s="210"/>
      <c r="AD276" s="210"/>
      <c r="AE276" s="210" t="s">
        <v>174</v>
      </c>
      <c r="AF276" s="210"/>
      <c r="AG276" s="210"/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3" t="str">
        <f>C276</f>
        <v>Změna frakce kameniva na 4-8 mm.</v>
      </c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11"/>
      <c r="B277" s="218"/>
      <c r="C277" s="264" t="s">
        <v>402</v>
      </c>
      <c r="D277" s="222"/>
      <c r="E277" s="227">
        <v>4.2</v>
      </c>
      <c r="F277" s="231"/>
      <c r="G277" s="231"/>
      <c r="H277" s="231"/>
      <c r="I277" s="231"/>
      <c r="J277" s="231"/>
      <c r="K277" s="231"/>
      <c r="L277" s="231"/>
      <c r="M277" s="231"/>
      <c r="N277" s="220"/>
      <c r="O277" s="220"/>
      <c r="P277" s="220"/>
      <c r="Q277" s="220"/>
      <c r="R277" s="220"/>
      <c r="S277" s="220"/>
      <c r="T277" s="221"/>
      <c r="U277" s="220"/>
      <c r="V277" s="210"/>
      <c r="W277" s="210"/>
      <c r="X277" s="210"/>
      <c r="Y277" s="210"/>
      <c r="Z277" s="210"/>
      <c r="AA277" s="210"/>
      <c r="AB277" s="210"/>
      <c r="AC277" s="210"/>
      <c r="AD277" s="210"/>
      <c r="AE277" s="210" t="s">
        <v>107</v>
      </c>
      <c r="AF277" s="210">
        <v>0</v>
      </c>
      <c r="AG277" s="210"/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11">
        <v>98</v>
      </c>
      <c r="B278" s="218" t="s">
        <v>399</v>
      </c>
      <c r="C278" s="263" t="s">
        <v>400</v>
      </c>
      <c r="D278" s="220" t="s">
        <v>104</v>
      </c>
      <c r="E278" s="226">
        <v>4.2</v>
      </c>
      <c r="F278" s="230">
        <f>H278+J278</f>
        <v>0</v>
      </c>
      <c r="G278" s="231">
        <f>ROUND(E278*F278,2)</f>
        <v>0</v>
      </c>
      <c r="H278" s="231"/>
      <c r="I278" s="231">
        <f>ROUND(E278*H278,2)</f>
        <v>0</v>
      </c>
      <c r="J278" s="231"/>
      <c r="K278" s="231">
        <f>ROUND(E278*J278,2)</f>
        <v>0</v>
      </c>
      <c r="L278" s="231">
        <v>21</v>
      </c>
      <c r="M278" s="231">
        <f>G278*(1+L278/100)</f>
        <v>0</v>
      </c>
      <c r="N278" s="220">
        <v>1.665</v>
      </c>
      <c r="O278" s="220">
        <f>ROUND(E278*N278,5)</f>
        <v>6.9930000000000003</v>
      </c>
      <c r="P278" s="220">
        <v>0</v>
      </c>
      <c r="Q278" s="220">
        <f>ROUND(E278*P278,5)</f>
        <v>0</v>
      </c>
      <c r="R278" s="220"/>
      <c r="S278" s="220"/>
      <c r="T278" s="221">
        <v>0.92</v>
      </c>
      <c r="U278" s="220">
        <f>ROUND(E278*T278,2)</f>
        <v>3.86</v>
      </c>
      <c r="V278" s="210"/>
      <c r="W278" s="210"/>
      <c r="X278" s="210"/>
      <c r="Y278" s="210"/>
      <c r="Z278" s="210"/>
      <c r="AA278" s="210"/>
      <c r="AB278" s="210"/>
      <c r="AC278" s="210"/>
      <c r="AD278" s="210"/>
      <c r="AE278" s="210" t="s">
        <v>105</v>
      </c>
      <c r="AF278" s="210"/>
      <c r="AG278" s="210"/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11"/>
      <c r="B279" s="218"/>
      <c r="C279" s="266" t="s">
        <v>403</v>
      </c>
      <c r="D279" s="225"/>
      <c r="E279" s="229"/>
      <c r="F279" s="233"/>
      <c r="G279" s="234"/>
      <c r="H279" s="231"/>
      <c r="I279" s="231"/>
      <c r="J279" s="231"/>
      <c r="K279" s="231"/>
      <c r="L279" s="231"/>
      <c r="M279" s="231"/>
      <c r="N279" s="220"/>
      <c r="O279" s="220"/>
      <c r="P279" s="220"/>
      <c r="Q279" s="220"/>
      <c r="R279" s="220"/>
      <c r="S279" s="220"/>
      <c r="T279" s="221"/>
      <c r="U279" s="220"/>
      <c r="V279" s="210"/>
      <c r="W279" s="210"/>
      <c r="X279" s="210"/>
      <c r="Y279" s="210"/>
      <c r="Z279" s="210"/>
      <c r="AA279" s="210"/>
      <c r="AB279" s="210"/>
      <c r="AC279" s="210"/>
      <c r="AD279" s="210"/>
      <c r="AE279" s="210" t="s">
        <v>174</v>
      </c>
      <c r="AF279" s="210"/>
      <c r="AG279" s="210"/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3" t="str">
        <f>C279</f>
        <v>Frakce kameniva 8-16 mm.</v>
      </c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11"/>
      <c r="B280" s="218"/>
      <c r="C280" s="264" t="s">
        <v>402</v>
      </c>
      <c r="D280" s="222"/>
      <c r="E280" s="227">
        <v>4.2</v>
      </c>
      <c r="F280" s="231"/>
      <c r="G280" s="231"/>
      <c r="H280" s="231"/>
      <c r="I280" s="231"/>
      <c r="J280" s="231"/>
      <c r="K280" s="231"/>
      <c r="L280" s="231"/>
      <c r="M280" s="231"/>
      <c r="N280" s="220"/>
      <c r="O280" s="220"/>
      <c r="P280" s="220"/>
      <c r="Q280" s="220"/>
      <c r="R280" s="220"/>
      <c r="S280" s="220"/>
      <c r="T280" s="221"/>
      <c r="U280" s="220"/>
      <c r="V280" s="210"/>
      <c r="W280" s="210"/>
      <c r="X280" s="210"/>
      <c r="Y280" s="210"/>
      <c r="Z280" s="210"/>
      <c r="AA280" s="210"/>
      <c r="AB280" s="210"/>
      <c r="AC280" s="210"/>
      <c r="AD280" s="210"/>
      <c r="AE280" s="210" t="s">
        <v>107</v>
      </c>
      <c r="AF280" s="210">
        <v>0</v>
      </c>
      <c r="AG280" s="210"/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11">
        <v>99</v>
      </c>
      <c r="B281" s="218" t="s">
        <v>404</v>
      </c>
      <c r="C281" s="263" t="s">
        <v>405</v>
      </c>
      <c r="D281" s="220" t="s">
        <v>133</v>
      </c>
      <c r="E281" s="226">
        <v>84</v>
      </c>
      <c r="F281" s="230">
        <f>H281+J281</f>
        <v>0</v>
      </c>
      <c r="G281" s="231">
        <f>ROUND(E281*F281,2)</f>
        <v>0</v>
      </c>
      <c r="H281" s="231"/>
      <c r="I281" s="231">
        <f>ROUND(E281*H281,2)</f>
        <v>0</v>
      </c>
      <c r="J281" s="231"/>
      <c r="K281" s="231">
        <f>ROUND(E281*J281,2)</f>
        <v>0</v>
      </c>
      <c r="L281" s="231">
        <v>21</v>
      </c>
      <c r="M281" s="231">
        <f>G281*(1+L281/100)</f>
        <v>0</v>
      </c>
      <c r="N281" s="220">
        <v>1.7000000000000001E-4</v>
      </c>
      <c r="O281" s="220">
        <f>ROUND(E281*N281,5)</f>
        <v>1.4279999999999999E-2</v>
      </c>
      <c r="P281" s="220">
        <v>0</v>
      </c>
      <c r="Q281" s="220">
        <f>ROUND(E281*P281,5)</f>
        <v>0</v>
      </c>
      <c r="R281" s="220"/>
      <c r="S281" s="220"/>
      <c r="T281" s="221">
        <v>7.4999999999999997E-2</v>
      </c>
      <c r="U281" s="220">
        <f>ROUND(E281*T281,2)</f>
        <v>6.3</v>
      </c>
      <c r="V281" s="210"/>
      <c r="W281" s="210"/>
      <c r="X281" s="210"/>
      <c r="Y281" s="210"/>
      <c r="Z281" s="210"/>
      <c r="AA281" s="210"/>
      <c r="AB281" s="210"/>
      <c r="AC281" s="210"/>
      <c r="AD281" s="210"/>
      <c r="AE281" s="210" t="s">
        <v>105</v>
      </c>
      <c r="AF281" s="210"/>
      <c r="AG281" s="210"/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11"/>
      <c r="B282" s="218"/>
      <c r="C282" s="264" t="s">
        <v>406</v>
      </c>
      <c r="D282" s="222"/>
      <c r="E282" s="227">
        <v>84</v>
      </c>
      <c r="F282" s="231"/>
      <c r="G282" s="231"/>
      <c r="H282" s="231"/>
      <c r="I282" s="231"/>
      <c r="J282" s="231"/>
      <c r="K282" s="231"/>
      <c r="L282" s="231"/>
      <c r="M282" s="231"/>
      <c r="N282" s="220"/>
      <c r="O282" s="220"/>
      <c r="P282" s="220"/>
      <c r="Q282" s="220"/>
      <c r="R282" s="220"/>
      <c r="S282" s="220"/>
      <c r="T282" s="221"/>
      <c r="U282" s="220"/>
      <c r="V282" s="210"/>
      <c r="W282" s="210"/>
      <c r="X282" s="210"/>
      <c r="Y282" s="210"/>
      <c r="Z282" s="210"/>
      <c r="AA282" s="210"/>
      <c r="AB282" s="210"/>
      <c r="AC282" s="210"/>
      <c r="AD282" s="210"/>
      <c r="AE282" s="210" t="s">
        <v>107</v>
      </c>
      <c r="AF282" s="210">
        <v>0</v>
      </c>
      <c r="AG282" s="210"/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11">
        <v>100</v>
      </c>
      <c r="B283" s="218" t="s">
        <v>407</v>
      </c>
      <c r="C283" s="263" t="s">
        <v>408</v>
      </c>
      <c r="D283" s="220" t="s">
        <v>133</v>
      </c>
      <c r="E283" s="226">
        <v>96.6</v>
      </c>
      <c r="F283" s="230">
        <f>H283+J283</f>
        <v>0</v>
      </c>
      <c r="G283" s="231">
        <f>ROUND(E283*F283,2)</f>
        <v>0</v>
      </c>
      <c r="H283" s="231"/>
      <c r="I283" s="231">
        <f>ROUND(E283*H283,2)</f>
        <v>0</v>
      </c>
      <c r="J283" s="231"/>
      <c r="K283" s="231">
        <f>ROUND(E283*J283,2)</f>
        <v>0</v>
      </c>
      <c r="L283" s="231">
        <v>21</v>
      </c>
      <c r="M283" s="231">
        <f>G283*(1+L283/100)</f>
        <v>0</v>
      </c>
      <c r="N283" s="220">
        <v>2.0000000000000001E-4</v>
      </c>
      <c r="O283" s="220">
        <f>ROUND(E283*N283,5)</f>
        <v>1.932E-2</v>
      </c>
      <c r="P283" s="220">
        <v>0</v>
      </c>
      <c r="Q283" s="220">
        <f>ROUND(E283*P283,5)</f>
        <v>0</v>
      </c>
      <c r="R283" s="220"/>
      <c r="S283" s="220"/>
      <c r="T283" s="221">
        <v>0</v>
      </c>
      <c r="U283" s="220">
        <f>ROUND(E283*T283,2)</f>
        <v>0</v>
      </c>
      <c r="V283" s="210"/>
      <c r="W283" s="210"/>
      <c r="X283" s="210"/>
      <c r="Y283" s="210"/>
      <c r="Z283" s="210"/>
      <c r="AA283" s="210"/>
      <c r="AB283" s="210"/>
      <c r="AC283" s="210"/>
      <c r="AD283" s="210"/>
      <c r="AE283" s="210" t="s">
        <v>206</v>
      </c>
      <c r="AF283" s="210"/>
      <c r="AG283" s="210"/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11"/>
      <c r="B284" s="218"/>
      <c r="C284" s="264" t="s">
        <v>409</v>
      </c>
      <c r="D284" s="222"/>
      <c r="E284" s="227">
        <v>96.6</v>
      </c>
      <c r="F284" s="231"/>
      <c r="G284" s="231"/>
      <c r="H284" s="231"/>
      <c r="I284" s="231"/>
      <c r="J284" s="231"/>
      <c r="K284" s="231"/>
      <c r="L284" s="231"/>
      <c r="M284" s="231"/>
      <c r="N284" s="220"/>
      <c r="O284" s="220"/>
      <c r="P284" s="220"/>
      <c r="Q284" s="220"/>
      <c r="R284" s="220"/>
      <c r="S284" s="220"/>
      <c r="T284" s="221"/>
      <c r="U284" s="220"/>
      <c r="V284" s="210"/>
      <c r="W284" s="210"/>
      <c r="X284" s="210"/>
      <c r="Y284" s="210"/>
      <c r="Z284" s="210"/>
      <c r="AA284" s="210"/>
      <c r="AB284" s="210"/>
      <c r="AC284" s="210"/>
      <c r="AD284" s="210"/>
      <c r="AE284" s="210" t="s">
        <v>107</v>
      </c>
      <c r="AF284" s="210">
        <v>0</v>
      </c>
      <c r="AG284" s="210"/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0.399999999999999" outlineLevel="1" x14ac:dyDescent="0.25">
      <c r="A285" s="211">
        <v>101</v>
      </c>
      <c r="B285" s="218" t="s">
        <v>410</v>
      </c>
      <c r="C285" s="263" t="s">
        <v>411</v>
      </c>
      <c r="D285" s="220" t="s">
        <v>231</v>
      </c>
      <c r="E285" s="226">
        <v>1</v>
      </c>
      <c r="F285" s="230">
        <f>H285+J285</f>
        <v>0</v>
      </c>
      <c r="G285" s="231">
        <f>ROUND(E285*F285,2)</f>
        <v>0</v>
      </c>
      <c r="H285" s="231"/>
      <c r="I285" s="231">
        <f>ROUND(E285*H285,2)</f>
        <v>0</v>
      </c>
      <c r="J285" s="231"/>
      <c r="K285" s="231">
        <f>ROUND(E285*J285,2)</f>
        <v>0</v>
      </c>
      <c r="L285" s="231">
        <v>21</v>
      </c>
      <c r="M285" s="231">
        <f>G285*(1+L285/100)</f>
        <v>0</v>
      </c>
      <c r="N285" s="220">
        <v>1.66E-3</v>
      </c>
      <c r="O285" s="220">
        <f>ROUND(E285*N285,5)</f>
        <v>1.66E-3</v>
      </c>
      <c r="P285" s="220">
        <v>0</v>
      </c>
      <c r="Q285" s="220">
        <f>ROUND(E285*P285,5)</f>
        <v>0</v>
      </c>
      <c r="R285" s="220"/>
      <c r="S285" s="220"/>
      <c r="T285" s="221">
        <v>0.33</v>
      </c>
      <c r="U285" s="220">
        <f>ROUND(E285*T285,2)</f>
        <v>0.33</v>
      </c>
      <c r="V285" s="210"/>
      <c r="W285" s="210"/>
      <c r="X285" s="210"/>
      <c r="Y285" s="210"/>
      <c r="Z285" s="210"/>
      <c r="AA285" s="210"/>
      <c r="AB285" s="210"/>
      <c r="AC285" s="210"/>
      <c r="AD285" s="210"/>
      <c r="AE285" s="210" t="s">
        <v>105</v>
      </c>
      <c r="AF285" s="210"/>
      <c r="AG285" s="210"/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11"/>
      <c r="B286" s="218"/>
      <c r="C286" s="264" t="s">
        <v>49</v>
      </c>
      <c r="D286" s="222"/>
      <c r="E286" s="227">
        <v>1</v>
      </c>
      <c r="F286" s="231"/>
      <c r="G286" s="231"/>
      <c r="H286" s="231"/>
      <c r="I286" s="231"/>
      <c r="J286" s="231"/>
      <c r="K286" s="231"/>
      <c r="L286" s="231"/>
      <c r="M286" s="231"/>
      <c r="N286" s="220"/>
      <c r="O286" s="220"/>
      <c r="P286" s="220"/>
      <c r="Q286" s="220"/>
      <c r="R286" s="220"/>
      <c r="S286" s="220"/>
      <c r="T286" s="221"/>
      <c r="U286" s="220"/>
      <c r="V286" s="210"/>
      <c r="W286" s="210"/>
      <c r="X286" s="210"/>
      <c r="Y286" s="210"/>
      <c r="Z286" s="210"/>
      <c r="AA286" s="210"/>
      <c r="AB286" s="210"/>
      <c r="AC286" s="210"/>
      <c r="AD286" s="210"/>
      <c r="AE286" s="210" t="s">
        <v>107</v>
      </c>
      <c r="AF286" s="210">
        <v>0</v>
      </c>
      <c r="AG286" s="210"/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30.6" outlineLevel="1" x14ac:dyDescent="0.25">
      <c r="A287" s="211">
        <v>102</v>
      </c>
      <c r="B287" s="218" t="s">
        <v>412</v>
      </c>
      <c r="C287" s="263" t="s">
        <v>413</v>
      </c>
      <c r="D287" s="220" t="s">
        <v>231</v>
      </c>
      <c r="E287" s="226">
        <v>1</v>
      </c>
      <c r="F287" s="230">
        <f>H287+J287</f>
        <v>0</v>
      </c>
      <c r="G287" s="231">
        <f>ROUND(E287*F287,2)</f>
        <v>0</v>
      </c>
      <c r="H287" s="231"/>
      <c r="I287" s="231">
        <f>ROUND(E287*H287,2)</f>
        <v>0</v>
      </c>
      <c r="J287" s="231"/>
      <c r="K287" s="231">
        <f>ROUND(E287*J287,2)</f>
        <v>0</v>
      </c>
      <c r="L287" s="231">
        <v>21</v>
      </c>
      <c r="M287" s="231">
        <f>G287*(1+L287/100)</f>
        <v>0</v>
      </c>
      <c r="N287" s="220">
        <v>1.7569999999999999E-2</v>
      </c>
      <c r="O287" s="220">
        <f>ROUND(E287*N287,5)</f>
        <v>1.7569999999999999E-2</v>
      </c>
      <c r="P287" s="220">
        <v>0</v>
      </c>
      <c r="Q287" s="220">
        <f>ROUND(E287*P287,5)</f>
        <v>0</v>
      </c>
      <c r="R287" s="220"/>
      <c r="S287" s="220"/>
      <c r="T287" s="221">
        <v>1.82372</v>
      </c>
      <c r="U287" s="220">
        <f>ROUND(E287*T287,2)</f>
        <v>1.82</v>
      </c>
      <c r="V287" s="210"/>
      <c r="W287" s="210"/>
      <c r="X287" s="210"/>
      <c r="Y287" s="210"/>
      <c r="Z287" s="210"/>
      <c r="AA287" s="210"/>
      <c r="AB287" s="210"/>
      <c r="AC287" s="210"/>
      <c r="AD287" s="210"/>
      <c r="AE287" s="210" t="s">
        <v>414</v>
      </c>
      <c r="AF287" s="210"/>
      <c r="AG287" s="210"/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11"/>
      <c r="B288" s="218"/>
      <c r="C288" s="264" t="s">
        <v>49</v>
      </c>
      <c r="D288" s="222"/>
      <c r="E288" s="227">
        <v>1</v>
      </c>
      <c r="F288" s="231"/>
      <c r="G288" s="231"/>
      <c r="H288" s="231"/>
      <c r="I288" s="231"/>
      <c r="J288" s="231"/>
      <c r="K288" s="231"/>
      <c r="L288" s="231"/>
      <c r="M288" s="231"/>
      <c r="N288" s="220"/>
      <c r="O288" s="220"/>
      <c r="P288" s="220"/>
      <c r="Q288" s="220"/>
      <c r="R288" s="220"/>
      <c r="S288" s="220"/>
      <c r="T288" s="221"/>
      <c r="U288" s="220"/>
      <c r="V288" s="210"/>
      <c r="W288" s="210"/>
      <c r="X288" s="210"/>
      <c r="Y288" s="210"/>
      <c r="Z288" s="210"/>
      <c r="AA288" s="210"/>
      <c r="AB288" s="210"/>
      <c r="AC288" s="210"/>
      <c r="AD288" s="210"/>
      <c r="AE288" s="210" t="s">
        <v>107</v>
      </c>
      <c r="AF288" s="210">
        <v>0</v>
      </c>
      <c r="AG288" s="210"/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x14ac:dyDescent="0.25">
      <c r="A289" s="212" t="s">
        <v>100</v>
      </c>
      <c r="B289" s="219" t="s">
        <v>69</v>
      </c>
      <c r="C289" s="265" t="s">
        <v>70</v>
      </c>
      <c r="D289" s="223"/>
      <c r="E289" s="228"/>
      <c r="F289" s="232"/>
      <c r="G289" s="232">
        <f>SUMIF(AE290:AE304,"&lt;&gt;NOR",G290:G304)</f>
        <v>0</v>
      </c>
      <c r="H289" s="232"/>
      <c r="I289" s="232">
        <f>SUM(I290:I304)</f>
        <v>0</v>
      </c>
      <c r="J289" s="232"/>
      <c r="K289" s="232">
        <f>SUM(K290:K304)</f>
        <v>0</v>
      </c>
      <c r="L289" s="232"/>
      <c r="M289" s="232">
        <f>SUM(M290:M304)</f>
        <v>0</v>
      </c>
      <c r="N289" s="223"/>
      <c r="O289" s="223">
        <f>SUM(O290:O304)</f>
        <v>80.504540000000006</v>
      </c>
      <c r="P289" s="223"/>
      <c r="Q289" s="223">
        <f>SUM(Q290:Q304)</f>
        <v>0</v>
      </c>
      <c r="R289" s="223"/>
      <c r="S289" s="223"/>
      <c r="T289" s="224"/>
      <c r="U289" s="223">
        <f>SUM(U290:U304)</f>
        <v>63.989999999999995</v>
      </c>
      <c r="AE289" t="s">
        <v>101</v>
      </c>
    </row>
    <row r="290" spans="1:60" outlineLevel="1" x14ac:dyDescent="0.25">
      <c r="A290" s="211">
        <v>103</v>
      </c>
      <c r="B290" s="218" t="s">
        <v>262</v>
      </c>
      <c r="C290" s="263" t="s">
        <v>263</v>
      </c>
      <c r="D290" s="220" t="s">
        <v>104</v>
      </c>
      <c r="E290" s="226">
        <v>11.175000000000001</v>
      </c>
      <c r="F290" s="230">
        <f>H290+J290</f>
        <v>0</v>
      </c>
      <c r="G290" s="231">
        <f>ROUND(E290*F290,2)</f>
        <v>0</v>
      </c>
      <c r="H290" s="231"/>
      <c r="I290" s="231">
        <f>ROUND(E290*H290,2)</f>
        <v>0</v>
      </c>
      <c r="J290" s="231"/>
      <c r="K290" s="231">
        <f>ROUND(E290*J290,2)</f>
        <v>0</v>
      </c>
      <c r="L290" s="231">
        <v>21</v>
      </c>
      <c r="M290" s="231">
        <f>G290*(1+L290/100)</f>
        <v>0</v>
      </c>
      <c r="N290" s="220">
        <v>2.1</v>
      </c>
      <c r="O290" s="220">
        <f>ROUND(E290*N290,5)</f>
        <v>23.467500000000001</v>
      </c>
      <c r="P290" s="220">
        <v>0</v>
      </c>
      <c r="Q290" s="220">
        <f>ROUND(E290*P290,5)</f>
        <v>0</v>
      </c>
      <c r="R290" s="220"/>
      <c r="S290" s="220"/>
      <c r="T290" s="221">
        <v>0.96499999999999997</v>
      </c>
      <c r="U290" s="220">
        <f>ROUND(E290*T290,2)</f>
        <v>10.78</v>
      </c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 t="s">
        <v>105</v>
      </c>
      <c r="AF290" s="210"/>
      <c r="AG290" s="210"/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11"/>
      <c r="B291" s="218"/>
      <c r="C291" s="264" t="s">
        <v>415</v>
      </c>
      <c r="D291" s="222"/>
      <c r="E291" s="227">
        <v>11.175000000000001</v>
      </c>
      <c r="F291" s="231"/>
      <c r="G291" s="231"/>
      <c r="H291" s="231"/>
      <c r="I291" s="231"/>
      <c r="J291" s="231"/>
      <c r="K291" s="231"/>
      <c r="L291" s="231"/>
      <c r="M291" s="231"/>
      <c r="N291" s="220"/>
      <c r="O291" s="220"/>
      <c r="P291" s="220"/>
      <c r="Q291" s="220"/>
      <c r="R291" s="220"/>
      <c r="S291" s="220"/>
      <c r="T291" s="221"/>
      <c r="U291" s="220"/>
      <c r="V291" s="210"/>
      <c r="W291" s="210"/>
      <c r="X291" s="210"/>
      <c r="Y291" s="210"/>
      <c r="Z291" s="210"/>
      <c r="AA291" s="210"/>
      <c r="AB291" s="210"/>
      <c r="AC291" s="210"/>
      <c r="AD291" s="210"/>
      <c r="AE291" s="210" t="s">
        <v>107</v>
      </c>
      <c r="AF291" s="210">
        <v>0</v>
      </c>
      <c r="AG291" s="210"/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0.399999999999999" outlineLevel="1" x14ac:dyDescent="0.25">
      <c r="A292" s="211">
        <v>104</v>
      </c>
      <c r="B292" s="218" t="s">
        <v>416</v>
      </c>
      <c r="C292" s="263" t="s">
        <v>417</v>
      </c>
      <c r="D292" s="220" t="s">
        <v>149</v>
      </c>
      <c r="E292" s="226">
        <v>365</v>
      </c>
      <c r="F292" s="230">
        <f>H292+J292</f>
        <v>0</v>
      </c>
      <c r="G292" s="231">
        <f>ROUND(E292*F292,2)</f>
        <v>0</v>
      </c>
      <c r="H292" s="231"/>
      <c r="I292" s="231">
        <f>ROUND(E292*H292,2)</f>
        <v>0</v>
      </c>
      <c r="J292" s="231"/>
      <c r="K292" s="231">
        <f>ROUND(E292*J292,2)</f>
        <v>0</v>
      </c>
      <c r="L292" s="231">
        <v>21</v>
      </c>
      <c r="M292" s="231">
        <f>G292*(1+L292/100)</f>
        <v>0</v>
      </c>
      <c r="N292" s="220">
        <v>0.15223999999999999</v>
      </c>
      <c r="O292" s="220">
        <f>ROUND(E292*N292,5)</f>
        <v>55.567599999999999</v>
      </c>
      <c r="P292" s="220">
        <v>0</v>
      </c>
      <c r="Q292" s="220">
        <f>ROUND(E292*P292,5)</f>
        <v>0</v>
      </c>
      <c r="R292" s="220"/>
      <c r="S292" s="220"/>
      <c r="T292" s="221">
        <v>0.14000000000000001</v>
      </c>
      <c r="U292" s="220">
        <f>ROUND(E292*T292,2)</f>
        <v>51.1</v>
      </c>
      <c r="V292" s="210"/>
      <c r="W292" s="210"/>
      <c r="X292" s="210"/>
      <c r="Y292" s="210"/>
      <c r="Z292" s="210"/>
      <c r="AA292" s="210"/>
      <c r="AB292" s="210"/>
      <c r="AC292" s="210"/>
      <c r="AD292" s="210"/>
      <c r="AE292" s="210" t="s">
        <v>105</v>
      </c>
      <c r="AF292" s="210"/>
      <c r="AG292" s="210"/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11"/>
      <c r="B293" s="218"/>
      <c r="C293" s="264" t="s">
        <v>418</v>
      </c>
      <c r="D293" s="222"/>
      <c r="E293" s="227">
        <v>365</v>
      </c>
      <c r="F293" s="231"/>
      <c r="G293" s="231"/>
      <c r="H293" s="231"/>
      <c r="I293" s="231"/>
      <c r="J293" s="231"/>
      <c r="K293" s="231"/>
      <c r="L293" s="231"/>
      <c r="M293" s="231"/>
      <c r="N293" s="220"/>
      <c r="O293" s="220"/>
      <c r="P293" s="220"/>
      <c r="Q293" s="220"/>
      <c r="R293" s="220"/>
      <c r="S293" s="220"/>
      <c r="T293" s="221"/>
      <c r="U293" s="220"/>
      <c r="V293" s="210"/>
      <c r="W293" s="210"/>
      <c r="X293" s="210"/>
      <c r="Y293" s="210"/>
      <c r="Z293" s="210"/>
      <c r="AA293" s="210"/>
      <c r="AB293" s="210"/>
      <c r="AC293" s="210"/>
      <c r="AD293" s="210"/>
      <c r="AE293" s="210" t="s">
        <v>107</v>
      </c>
      <c r="AF293" s="210">
        <v>0</v>
      </c>
      <c r="AG293" s="210"/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30.6" outlineLevel="1" x14ac:dyDescent="0.25">
      <c r="A294" s="211">
        <v>105</v>
      </c>
      <c r="B294" s="218" t="s">
        <v>419</v>
      </c>
      <c r="C294" s="263" t="s">
        <v>420</v>
      </c>
      <c r="D294" s="220" t="s">
        <v>149</v>
      </c>
      <c r="E294" s="226">
        <v>1.5</v>
      </c>
      <c r="F294" s="230">
        <f>H294+J294</f>
        <v>0</v>
      </c>
      <c r="G294" s="231">
        <f>ROUND(E294*F294,2)</f>
        <v>0</v>
      </c>
      <c r="H294" s="231"/>
      <c r="I294" s="231">
        <f>ROUND(E294*H294,2)</f>
        <v>0</v>
      </c>
      <c r="J294" s="231"/>
      <c r="K294" s="231">
        <f>ROUND(E294*J294,2)</f>
        <v>0</v>
      </c>
      <c r="L294" s="231">
        <v>21</v>
      </c>
      <c r="M294" s="231">
        <f>G294*(1+L294/100)</f>
        <v>0</v>
      </c>
      <c r="N294" s="220">
        <v>0.19520000000000001</v>
      </c>
      <c r="O294" s="220">
        <f>ROUND(E294*N294,5)</f>
        <v>0.2928</v>
      </c>
      <c r="P294" s="220">
        <v>0</v>
      </c>
      <c r="Q294" s="220">
        <f>ROUND(E294*P294,5)</f>
        <v>0</v>
      </c>
      <c r="R294" s="220"/>
      <c r="S294" s="220"/>
      <c r="T294" s="221">
        <v>0.27200000000000002</v>
      </c>
      <c r="U294" s="220">
        <f>ROUND(E294*T294,2)</f>
        <v>0.41</v>
      </c>
      <c r="V294" s="210"/>
      <c r="W294" s="210"/>
      <c r="X294" s="210"/>
      <c r="Y294" s="210"/>
      <c r="Z294" s="210"/>
      <c r="AA294" s="210"/>
      <c r="AB294" s="210"/>
      <c r="AC294" s="210"/>
      <c r="AD294" s="210"/>
      <c r="AE294" s="210" t="s">
        <v>105</v>
      </c>
      <c r="AF294" s="210"/>
      <c r="AG294" s="210"/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11"/>
      <c r="B295" s="218"/>
      <c r="C295" s="264" t="s">
        <v>421</v>
      </c>
      <c r="D295" s="222"/>
      <c r="E295" s="227">
        <v>1.5</v>
      </c>
      <c r="F295" s="231"/>
      <c r="G295" s="231"/>
      <c r="H295" s="231"/>
      <c r="I295" s="231"/>
      <c r="J295" s="231"/>
      <c r="K295" s="231"/>
      <c r="L295" s="231"/>
      <c r="M295" s="231"/>
      <c r="N295" s="220"/>
      <c r="O295" s="220"/>
      <c r="P295" s="220"/>
      <c r="Q295" s="220"/>
      <c r="R295" s="220"/>
      <c r="S295" s="220"/>
      <c r="T295" s="221"/>
      <c r="U295" s="22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 t="s">
        <v>107</v>
      </c>
      <c r="AF295" s="210">
        <v>0</v>
      </c>
      <c r="AG295" s="210"/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30.6" outlineLevel="1" x14ac:dyDescent="0.25">
      <c r="A296" s="211">
        <v>106</v>
      </c>
      <c r="B296" s="218" t="s">
        <v>422</v>
      </c>
      <c r="C296" s="263" t="s">
        <v>423</v>
      </c>
      <c r="D296" s="220" t="s">
        <v>149</v>
      </c>
      <c r="E296" s="226">
        <v>2</v>
      </c>
      <c r="F296" s="230">
        <f>H296+J296</f>
        <v>0</v>
      </c>
      <c r="G296" s="231">
        <f>ROUND(E296*F296,2)</f>
        <v>0</v>
      </c>
      <c r="H296" s="231"/>
      <c r="I296" s="231">
        <f>ROUND(E296*H296,2)</f>
        <v>0</v>
      </c>
      <c r="J296" s="231"/>
      <c r="K296" s="231">
        <f>ROUND(E296*J296,2)</f>
        <v>0</v>
      </c>
      <c r="L296" s="231">
        <v>21</v>
      </c>
      <c r="M296" s="231">
        <f>G296*(1+L296/100)</f>
        <v>0</v>
      </c>
      <c r="N296" s="220">
        <v>0.21115999999999999</v>
      </c>
      <c r="O296" s="220">
        <f>ROUND(E296*N296,5)</f>
        <v>0.42231999999999997</v>
      </c>
      <c r="P296" s="220">
        <v>0</v>
      </c>
      <c r="Q296" s="220">
        <f>ROUND(E296*P296,5)</f>
        <v>0</v>
      </c>
      <c r="R296" s="220"/>
      <c r="S296" s="220"/>
      <c r="T296" s="221">
        <v>0.27200000000000002</v>
      </c>
      <c r="U296" s="220">
        <f>ROUND(E296*T296,2)</f>
        <v>0.54</v>
      </c>
      <c r="V296" s="210"/>
      <c r="W296" s="210"/>
      <c r="X296" s="210"/>
      <c r="Y296" s="210"/>
      <c r="Z296" s="210"/>
      <c r="AA296" s="210"/>
      <c r="AB296" s="210"/>
      <c r="AC296" s="210"/>
      <c r="AD296" s="210"/>
      <c r="AE296" s="210" t="s">
        <v>105</v>
      </c>
      <c r="AF296" s="210"/>
      <c r="AG296" s="210"/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11"/>
      <c r="B297" s="218"/>
      <c r="C297" s="264" t="s">
        <v>55</v>
      </c>
      <c r="D297" s="222"/>
      <c r="E297" s="227">
        <v>2</v>
      </c>
      <c r="F297" s="231"/>
      <c r="G297" s="231"/>
      <c r="H297" s="231"/>
      <c r="I297" s="231"/>
      <c r="J297" s="231"/>
      <c r="K297" s="231"/>
      <c r="L297" s="231"/>
      <c r="M297" s="231"/>
      <c r="N297" s="220"/>
      <c r="O297" s="220"/>
      <c r="P297" s="220"/>
      <c r="Q297" s="220"/>
      <c r="R297" s="220"/>
      <c r="S297" s="220"/>
      <c r="T297" s="221"/>
      <c r="U297" s="220"/>
      <c r="V297" s="210"/>
      <c r="W297" s="210"/>
      <c r="X297" s="210"/>
      <c r="Y297" s="210"/>
      <c r="Z297" s="210"/>
      <c r="AA297" s="210"/>
      <c r="AB297" s="210"/>
      <c r="AC297" s="210"/>
      <c r="AD297" s="210"/>
      <c r="AE297" s="210" t="s">
        <v>107</v>
      </c>
      <c r="AF297" s="210">
        <v>0</v>
      </c>
      <c r="AG297" s="210"/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30.6" outlineLevel="1" x14ac:dyDescent="0.25">
      <c r="A298" s="211">
        <v>107</v>
      </c>
      <c r="B298" s="218" t="s">
        <v>424</v>
      </c>
      <c r="C298" s="263" t="s">
        <v>425</v>
      </c>
      <c r="D298" s="220" t="s">
        <v>149</v>
      </c>
      <c r="E298" s="226">
        <v>4</v>
      </c>
      <c r="F298" s="230">
        <f>H298+J298</f>
        <v>0</v>
      </c>
      <c r="G298" s="231">
        <f>ROUND(E298*F298,2)</f>
        <v>0</v>
      </c>
      <c r="H298" s="231"/>
      <c r="I298" s="231">
        <f>ROUND(E298*H298,2)</f>
        <v>0</v>
      </c>
      <c r="J298" s="231"/>
      <c r="K298" s="231">
        <f>ROUND(E298*J298,2)</f>
        <v>0</v>
      </c>
      <c r="L298" s="231">
        <v>21</v>
      </c>
      <c r="M298" s="231">
        <f>G298*(1+L298/100)</f>
        <v>0</v>
      </c>
      <c r="N298" s="220">
        <v>0.18858</v>
      </c>
      <c r="O298" s="220">
        <f>ROUND(E298*N298,5)</f>
        <v>0.75431999999999999</v>
      </c>
      <c r="P298" s="220">
        <v>0</v>
      </c>
      <c r="Q298" s="220">
        <f>ROUND(E298*P298,5)</f>
        <v>0</v>
      </c>
      <c r="R298" s="220"/>
      <c r="S298" s="220"/>
      <c r="T298" s="221">
        <v>0.28877999999999998</v>
      </c>
      <c r="U298" s="220">
        <f>ROUND(E298*T298,2)</f>
        <v>1.1599999999999999</v>
      </c>
      <c r="V298" s="210"/>
      <c r="W298" s="210"/>
      <c r="X298" s="210"/>
      <c r="Y298" s="210"/>
      <c r="Z298" s="210"/>
      <c r="AA298" s="210"/>
      <c r="AB298" s="210"/>
      <c r="AC298" s="210"/>
      <c r="AD298" s="210"/>
      <c r="AE298" s="210" t="s">
        <v>105</v>
      </c>
      <c r="AF298" s="210"/>
      <c r="AG298" s="210"/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11"/>
      <c r="B299" s="218"/>
      <c r="C299" s="264" t="s">
        <v>426</v>
      </c>
      <c r="D299" s="222"/>
      <c r="E299" s="227">
        <v>4</v>
      </c>
      <c r="F299" s="231"/>
      <c r="G299" s="231"/>
      <c r="H299" s="231"/>
      <c r="I299" s="231"/>
      <c r="J299" s="231"/>
      <c r="K299" s="231"/>
      <c r="L299" s="231"/>
      <c r="M299" s="231"/>
      <c r="N299" s="220"/>
      <c r="O299" s="220"/>
      <c r="P299" s="220"/>
      <c r="Q299" s="220"/>
      <c r="R299" s="220"/>
      <c r="S299" s="220"/>
      <c r="T299" s="221"/>
      <c r="U299" s="220"/>
      <c r="V299" s="210"/>
      <c r="W299" s="210"/>
      <c r="X299" s="210"/>
      <c r="Y299" s="210"/>
      <c r="Z299" s="210"/>
      <c r="AA299" s="210"/>
      <c r="AB299" s="210"/>
      <c r="AC299" s="210"/>
      <c r="AD299" s="210"/>
      <c r="AE299" s="210" t="s">
        <v>107</v>
      </c>
      <c r="AF299" s="210">
        <v>0</v>
      </c>
      <c r="AG299" s="210"/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0.399999999999999" outlineLevel="1" x14ac:dyDescent="0.25">
      <c r="A300" s="211">
        <v>108</v>
      </c>
      <c r="B300" s="218" t="s">
        <v>427</v>
      </c>
      <c r="C300" s="263" t="s">
        <v>428</v>
      </c>
      <c r="D300" s="220" t="s">
        <v>149</v>
      </c>
      <c r="E300" s="226">
        <v>372.5</v>
      </c>
      <c r="F300" s="230">
        <f>H300+J300</f>
        <v>0</v>
      </c>
      <c r="G300" s="231">
        <f>ROUND(E300*F300,2)</f>
        <v>0</v>
      </c>
      <c r="H300" s="231"/>
      <c r="I300" s="231">
        <f>ROUND(E300*H300,2)</f>
        <v>0</v>
      </c>
      <c r="J300" s="231"/>
      <c r="K300" s="231">
        <f>ROUND(E300*J300,2)</f>
        <v>0</v>
      </c>
      <c r="L300" s="231">
        <v>21</v>
      </c>
      <c r="M300" s="231">
        <f>G300*(1+L300/100)</f>
        <v>0</v>
      </c>
      <c r="N300" s="220">
        <v>0</v>
      </c>
      <c r="O300" s="220">
        <f>ROUND(E300*N300,5)</f>
        <v>0</v>
      </c>
      <c r="P300" s="220">
        <v>0</v>
      </c>
      <c r="Q300" s="220">
        <f>ROUND(E300*P300,5)</f>
        <v>0</v>
      </c>
      <c r="R300" s="220"/>
      <c r="S300" s="220"/>
      <c r="T300" s="221">
        <v>0</v>
      </c>
      <c r="U300" s="220">
        <f>ROUND(E300*T300,2)</f>
        <v>0</v>
      </c>
      <c r="V300" s="210"/>
      <c r="W300" s="210"/>
      <c r="X300" s="210"/>
      <c r="Y300" s="210"/>
      <c r="Z300" s="210"/>
      <c r="AA300" s="210"/>
      <c r="AB300" s="210"/>
      <c r="AC300" s="210"/>
      <c r="AD300" s="210"/>
      <c r="AE300" s="210" t="s">
        <v>105</v>
      </c>
      <c r="AF300" s="210"/>
      <c r="AG300" s="210"/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11"/>
      <c r="B301" s="218"/>
      <c r="C301" s="266" t="s">
        <v>429</v>
      </c>
      <c r="D301" s="225"/>
      <c r="E301" s="229"/>
      <c r="F301" s="233"/>
      <c r="G301" s="234"/>
      <c r="H301" s="231"/>
      <c r="I301" s="231"/>
      <c r="J301" s="231"/>
      <c r="K301" s="231"/>
      <c r="L301" s="231"/>
      <c r="M301" s="231"/>
      <c r="N301" s="220"/>
      <c r="O301" s="220"/>
      <c r="P301" s="220"/>
      <c r="Q301" s="220"/>
      <c r="R301" s="220"/>
      <c r="S301" s="220"/>
      <c r="T301" s="221"/>
      <c r="U301" s="220"/>
      <c r="V301" s="210"/>
      <c r="W301" s="210"/>
      <c r="X301" s="210"/>
      <c r="Y301" s="210"/>
      <c r="Z301" s="210"/>
      <c r="AA301" s="210"/>
      <c r="AB301" s="210"/>
      <c r="AC301" s="210"/>
      <c r="AD301" s="210"/>
      <c r="AE301" s="210" t="s">
        <v>174</v>
      </c>
      <c r="AF301" s="210"/>
      <c r="AG301" s="210"/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3" t="str">
        <f>C301</f>
        <v>Rozdíl v ceně mezi betonovým ložem obrubníku tř. C 12/15 a C 16/20.</v>
      </c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11"/>
      <c r="B302" s="218"/>
      <c r="C302" s="264" t="s">
        <v>430</v>
      </c>
      <c r="D302" s="222"/>
      <c r="E302" s="227">
        <v>372.5</v>
      </c>
      <c r="F302" s="231"/>
      <c r="G302" s="231"/>
      <c r="H302" s="231"/>
      <c r="I302" s="231"/>
      <c r="J302" s="231"/>
      <c r="K302" s="231"/>
      <c r="L302" s="231"/>
      <c r="M302" s="231"/>
      <c r="N302" s="220"/>
      <c r="O302" s="220"/>
      <c r="P302" s="220"/>
      <c r="Q302" s="220"/>
      <c r="R302" s="220"/>
      <c r="S302" s="220"/>
      <c r="T302" s="221"/>
      <c r="U302" s="220"/>
      <c r="V302" s="210"/>
      <c r="W302" s="210"/>
      <c r="X302" s="210"/>
      <c r="Y302" s="210"/>
      <c r="Z302" s="210"/>
      <c r="AA302" s="210"/>
      <c r="AB302" s="210"/>
      <c r="AC302" s="210"/>
      <c r="AD302" s="210"/>
      <c r="AE302" s="210" t="s">
        <v>107</v>
      </c>
      <c r="AF302" s="210">
        <v>0</v>
      </c>
      <c r="AG302" s="210"/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11">
        <v>109</v>
      </c>
      <c r="B303" s="218" t="s">
        <v>431</v>
      </c>
      <c r="C303" s="263" t="s">
        <v>432</v>
      </c>
      <c r="D303" s="220" t="s">
        <v>149</v>
      </c>
      <c r="E303" s="226">
        <v>370.5</v>
      </c>
      <c r="F303" s="230">
        <f>H303+J303</f>
        <v>0</v>
      </c>
      <c r="G303" s="231">
        <f>ROUND(E303*F303,2)</f>
        <v>0</v>
      </c>
      <c r="H303" s="231"/>
      <c r="I303" s="231">
        <f>ROUND(E303*H303,2)</f>
        <v>0</v>
      </c>
      <c r="J303" s="231"/>
      <c r="K303" s="231">
        <f>ROUND(E303*J303,2)</f>
        <v>0</v>
      </c>
      <c r="L303" s="231">
        <v>21</v>
      </c>
      <c r="M303" s="231">
        <f>G303*(1+L303/100)</f>
        <v>0</v>
      </c>
      <c r="N303" s="220">
        <v>0</v>
      </c>
      <c r="O303" s="220">
        <f>ROUND(E303*N303,5)</f>
        <v>0</v>
      </c>
      <c r="P303" s="220">
        <v>0</v>
      </c>
      <c r="Q303" s="220">
        <f>ROUND(E303*P303,5)</f>
        <v>0</v>
      </c>
      <c r="R303" s="220"/>
      <c r="S303" s="220"/>
      <c r="T303" s="221">
        <v>0</v>
      </c>
      <c r="U303" s="220">
        <f>ROUND(E303*T303,2)</f>
        <v>0</v>
      </c>
      <c r="V303" s="210"/>
      <c r="W303" s="210"/>
      <c r="X303" s="210"/>
      <c r="Y303" s="210"/>
      <c r="Z303" s="210"/>
      <c r="AA303" s="210"/>
      <c r="AB303" s="210"/>
      <c r="AC303" s="210"/>
      <c r="AD303" s="210"/>
      <c r="AE303" s="210" t="s">
        <v>105</v>
      </c>
      <c r="AF303" s="210"/>
      <c r="AG303" s="210"/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11"/>
      <c r="B304" s="218"/>
      <c r="C304" s="264" t="s">
        <v>433</v>
      </c>
      <c r="D304" s="222"/>
      <c r="E304" s="227">
        <v>370.5</v>
      </c>
      <c r="F304" s="231"/>
      <c r="G304" s="231"/>
      <c r="H304" s="231"/>
      <c r="I304" s="231"/>
      <c r="J304" s="231"/>
      <c r="K304" s="231"/>
      <c r="L304" s="231"/>
      <c r="M304" s="231"/>
      <c r="N304" s="220"/>
      <c r="O304" s="220"/>
      <c r="P304" s="220"/>
      <c r="Q304" s="220"/>
      <c r="R304" s="220"/>
      <c r="S304" s="220"/>
      <c r="T304" s="221"/>
      <c r="U304" s="220"/>
      <c r="V304" s="210"/>
      <c r="W304" s="210"/>
      <c r="X304" s="210"/>
      <c r="Y304" s="210"/>
      <c r="Z304" s="210"/>
      <c r="AA304" s="210"/>
      <c r="AB304" s="210"/>
      <c r="AC304" s="210"/>
      <c r="AD304" s="210"/>
      <c r="AE304" s="210" t="s">
        <v>107</v>
      </c>
      <c r="AF304" s="210">
        <v>0</v>
      </c>
      <c r="AG304" s="210"/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x14ac:dyDescent="0.25">
      <c r="A305" s="212" t="s">
        <v>100</v>
      </c>
      <c r="B305" s="219" t="s">
        <v>71</v>
      </c>
      <c r="C305" s="265" t="s">
        <v>72</v>
      </c>
      <c r="D305" s="223"/>
      <c r="E305" s="228"/>
      <c r="F305" s="232"/>
      <c r="G305" s="232">
        <f>SUMIF(AE306:AE308,"&lt;&gt;NOR",G306:G308)</f>
        <v>0</v>
      </c>
      <c r="H305" s="232"/>
      <c r="I305" s="232">
        <f>SUM(I306:I308)</f>
        <v>0</v>
      </c>
      <c r="J305" s="232"/>
      <c r="K305" s="232">
        <f>SUM(K306:K308)</f>
        <v>0</v>
      </c>
      <c r="L305" s="232"/>
      <c r="M305" s="232">
        <f>SUM(M306:M308)</f>
        <v>0</v>
      </c>
      <c r="N305" s="223"/>
      <c r="O305" s="223">
        <f>SUM(O306:O308)</f>
        <v>0</v>
      </c>
      <c r="P305" s="223"/>
      <c r="Q305" s="223">
        <f>SUM(Q306:Q308)</f>
        <v>0</v>
      </c>
      <c r="R305" s="223"/>
      <c r="S305" s="223"/>
      <c r="T305" s="224"/>
      <c r="U305" s="223">
        <f>SUM(U306:U308)</f>
        <v>8.31</v>
      </c>
      <c r="AE305" t="s">
        <v>101</v>
      </c>
    </row>
    <row r="306" spans="1:60" outlineLevel="1" x14ac:dyDescent="0.25">
      <c r="A306" s="211">
        <v>110</v>
      </c>
      <c r="B306" s="218" t="s">
        <v>434</v>
      </c>
      <c r="C306" s="263" t="s">
        <v>435</v>
      </c>
      <c r="D306" s="220" t="s">
        <v>142</v>
      </c>
      <c r="E306" s="226">
        <v>415.68205999999998</v>
      </c>
      <c r="F306" s="230">
        <f>H306+J306</f>
        <v>0</v>
      </c>
      <c r="G306" s="231">
        <f>ROUND(E306*F306,2)</f>
        <v>0</v>
      </c>
      <c r="H306" s="231"/>
      <c r="I306" s="231">
        <f>ROUND(E306*H306,2)</f>
        <v>0</v>
      </c>
      <c r="J306" s="231"/>
      <c r="K306" s="231">
        <f>ROUND(E306*J306,2)</f>
        <v>0</v>
      </c>
      <c r="L306" s="231">
        <v>21</v>
      </c>
      <c r="M306" s="231">
        <f>G306*(1+L306/100)</f>
        <v>0</v>
      </c>
      <c r="N306" s="220">
        <v>0</v>
      </c>
      <c r="O306" s="220">
        <f>ROUND(E306*N306,5)</f>
        <v>0</v>
      </c>
      <c r="P306" s="220">
        <v>0</v>
      </c>
      <c r="Q306" s="220">
        <f>ROUND(E306*P306,5)</f>
        <v>0</v>
      </c>
      <c r="R306" s="220"/>
      <c r="S306" s="220"/>
      <c r="T306" s="221">
        <v>0.02</v>
      </c>
      <c r="U306" s="220">
        <f>ROUND(E306*T306,2)</f>
        <v>8.31</v>
      </c>
      <c r="V306" s="210"/>
      <c r="W306" s="210"/>
      <c r="X306" s="210"/>
      <c r="Y306" s="210"/>
      <c r="Z306" s="210"/>
      <c r="AA306" s="210"/>
      <c r="AB306" s="210"/>
      <c r="AC306" s="210"/>
      <c r="AD306" s="210"/>
      <c r="AE306" s="210" t="s">
        <v>436</v>
      </c>
      <c r="AF306" s="210"/>
      <c r="AG306" s="210"/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11">
        <v>111</v>
      </c>
      <c r="B307" s="218" t="s">
        <v>437</v>
      </c>
      <c r="C307" s="263" t="s">
        <v>438</v>
      </c>
      <c r="D307" s="220" t="s">
        <v>439</v>
      </c>
      <c r="E307" s="226">
        <v>1</v>
      </c>
      <c r="F307" s="230">
        <f>H307+J307</f>
        <v>0</v>
      </c>
      <c r="G307" s="231">
        <f>ROUND(E307*F307,2)</f>
        <v>0</v>
      </c>
      <c r="H307" s="231"/>
      <c r="I307" s="231">
        <f>ROUND(E307*H307,2)</f>
        <v>0</v>
      </c>
      <c r="J307" s="231"/>
      <c r="K307" s="231">
        <f>ROUND(E307*J307,2)</f>
        <v>0</v>
      </c>
      <c r="L307" s="231">
        <v>21</v>
      </c>
      <c r="M307" s="231">
        <f>G307*(1+L307/100)</f>
        <v>0</v>
      </c>
      <c r="N307" s="220">
        <v>0</v>
      </c>
      <c r="O307" s="220">
        <f>ROUND(E307*N307,5)</f>
        <v>0</v>
      </c>
      <c r="P307" s="220">
        <v>0</v>
      </c>
      <c r="Q307" s="220">
        <f>ROUND(E307*P307,5)</f>
        <v>0</v>
      </c>
      <c r="R307" s="220"/>
      <c r="S307" s="220"/>
      <c r="T307" s="221">
        <v>0</v>
      </c>
      <c r="U307" s="220">
        <f>ROUND(E307*T307,2)</f>
        <v>0</v>
      </c>
      <c r="V307" s="210"/>
      <c r="W307" s="210"/>
      <c r="X307" s="210"/>
      <c r="Y307" s="210"/>
      <c r="Z307" s="210"/>
      <c r="AA307" s="210"/>
      <c r="AB307" s="210"/>
      <c r="AC307" s="210"/>
      <c r="AD307" s="210"/>
      <c r="AE307" s="210" t="s">
        <v>105</v>
      </c>
      <c r="AF307" s="210"/>
      <c r="AG307" s="210"/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42"/>
      <c r="B308" s="243"/>
      <c r="C308" s="267" t="s">
        <v>49</v>
      </c>
      <c r="D308" s="244"/>
      <c r="E308" s="245">
        <v>1</v>
      </c>
      <c r="F308" s="246"/>
      <c r="G308" s="246"/>
      <c r="H308" s="246"/>
      <c r="I308" s="246"/>
      <c r="J308" s="246"/>
      <c r="K308" s="246"/>
      <c r="L308" s="246"/>
      <c r="M308" s="246"/>
      <c r="N308" s="247"/>
      <c r="O308" s="247"/>
      <c r="P308" s="247"/>
      <c r="Q308" s="247"/>
      <c r="R308" s="247"/>
      <c r="S308" s="247"/>
      <c r="T308" s="248"/>
      <c r="U308" s="247"/>
      <c r="V308" s="210"/>
      <c r="W308" s="210"/>
      <c r="X308" s="210"/>
      <c r="Y308" s="210"/>
      <c r="Z308" s="210"/>
      <c r="AA308" s="210"/>
      <c r="AB308" s="210"/>
      <c r="AC308" s="210"/>
      <c r="AD308" s="210"/>
      <c r="AE308" s="210" t="s">
        <v>107</v>
      </c>
      <c r="AF308" s="210">
        <v>0</v>
      </c>
      <c r="AG308" s="210"/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x14ac:dyDescent="0.25">
      <c r="A309" s="6"/>
      <c r="B309" s="7" t="s">
        <v>440</v>
      </c>
      <c r="C309" s="268" t="s">
        <v>440</v>
      </c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AC309">
        <v>12</v>
      </c>
      <c r="AD309">
        <v>21</v>
      </c>
    </row>
    <row r="310" spans="1:60" x14ac:dyDescent="0.25">
      <c r="A310" s="249"/>
      <c r="B310" s="250" t="s">
        <v>28</v>
      </c>
      <c r="C310" s="269" t="s">
        <v>440</v>
      </c>
      <c r="D310" s="251"/>
      <c r="E310" s="251"/>
      <c r="F310" s="251"/>
      <c r="G310" s="262">
        <f>G8+G42+G91+G140+G170+G195+G204+G218+G242+G270+G289+G305</f>
        <v>0</v>
      </c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AC310">
        <f>SUMIF(L7:L308,AC309,G7:G308)</f>
        <v>0</v>
      </c>
      <c r="AD310">
        <f>SUMIF(L7:L308,AD309,G7:G308)</f>
        <v>0</v>
      </c>
      <c r="AE310" t="s">
        <v>441</v>
      </c>
    </row>
    <row r="311" spans="1:60" x14ac:dyDescent="0.25">
      <c r="A311" s="6"/>
      <c r="B311" s="7" t="s">
        <v>440</v>
      </c>
      <c r="C311" s="268" t="s">
        <v>440</v>
      </c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</row>
    <row r="312" spans="1:60" x14ac:dyDescent="0.25">
      <c r="A312" s="6"/>
      <c r="B312" s="7" t="s">
        <v>440</v>
      </c>
      <c r="C312" s="268" t="s">
        <v>440</v>
      </c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</row>
    <row r="313" spans="1:60" x14ac:dyDescent="0.25">
      <c r="A313" s="252" t="s">
        <v>442</v>
      </c>
      <c r="B313" s="252"/>
      <c r="C313" s="270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</row>
    <row r="314" spans="1:60" x14ac:dyDescent="0.25">
      <c r="A314" s="253"/>
      <c r="B314" s="254"/>
      <c r="C314" s="271"/>
      <c r="D314" s="254"/>
      <c r="E314" s="254"/>
      <c r="F314" s="254"/>
      <c r="G314" s="255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AE314" t="s">
        <v>443</v>
      </c>
    </row>
    <row r="315" spans="1:60" x14ac:dyDescent="0.25">
      <c r="A315" s="256"/>
      <c r="B315" s="257"/>
      <c r="C315" s="272"/>
      <c r="D315" s="257"/>
      <c r="E315" s="257"/>
      <c r="F315" s="257"/>
      <c r="G315" s="258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</row>
    <row r="316" spans="1:60" x14ac:dyDescent="0.25">
      <c r="A316" s="256"/>
      <c r="B316" s="257"/>
      <c r="C316" s="272"/>
      <c r="D316" s="257"/>
      <c r="E316" s="257"/>
      <c r="F316" s="257"/>
      <c r="G316" s="258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</row>
    <row r="317" spans="1:60" x14ac:dyDescent="0.25">
      <c r="A317" s="256"/>
      <c r="B317" s="257"/>
      <c r="C317" s="272"/>
      <c r="D317" s="257"/>
      <c r="E317" s="257"/>
      <c r="F317" s="257"/>
      <c r="G317" s="258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</row>
    <row r="318" spans="1:60" x14ac:dyDescent="0.25">
      <c r="A318" s="259"/>
      <c r="B318" s="260"/>
      <c r="C318" s="273"/>
      <c r="D318" s="260"/>
      <c r="E318" s="260"/>
      <c r="F318" s="260"/>
      <c r="G318" s="261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</row>
    <row r="319" spans="1:60" x14ac:dyDescent="0.25">
      <c r="A319" s="6"/>
      <c r="B319" s="7" t="s">
        <v>440</v>
      </c>
      <c r="C319" s="268" t="s">
        <v>440</v>
      </c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</row>
    <row r="320" spans="1:60" x14ac:dyDescent="0.25">
      <c r="C320" s="274"/>
      <c r="AE320" t="s">
        <v>444</v>
      </c>
    </row>
  </sheetData>
  <mergeCells count="32">
    <mergeCell ref="A313:C313"/>
    <mergeCell ref="A314:G318"/>
    <mergeCell ref="C262:G262"/>
    <mergeCell ref="C263:G263"/>
    <mergeCell ref="C266:G266"/>
    <mergeCell ref="C276:G276"/>
    <mergeCell ref="C279:G279"/>
    <mergeCell ref="C301:G301"/>
    <mergeCell ref="C223:G223"/>
    <mergeCell ref="C226:G226"/>
    <mergeCell ref="C229:G229"/>
    <mergeCell ref="C232:G232"/>
    <mergeCell ref="C235:G235"/>
    <mergeCell ref="C240:G240"/>
    <mergeCell ref="C193:G193"/>
    <mergeCell ref="C206:G206"/>
    <mergeCell ref="C212:G212"/>
    <mergeCell ref="C215:G215"/>
    <mergeCell ref="C216:G216"/>
    <mergeCell ref="C220:G220"/>
    <mergeCell ref="C71:G71"/>
    <mergeCell ref="C145:G145"/>
    <mergeCell ref="C157:G157"/>
    <mergeCell ref="C161:G161"/>
    <mergeCell ref="C168:G168"/>
    <mergeCell ref="C190:G190"/>
    <mergeCell ref="A1:G1"/>
    <mergeCell ref="C2:G2"/>
    <mergeCell ref="C3:G3"/>
    <mergeCell ref="C4:G4"/>
    <mergeCell ref="C65:G65"/>
    <mergeCell ref="C68:G6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2026-03-26T13:34:35Z</dcterms:modified>
</cp:coreProperties>
</file>